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8F Inject\4-7F Sample\"/>
    </mc:Choice>
  </mc:AlternateContent>
  <bookViews>
    <workbookView xWindow="0" yWindow="0" windowWidth="19200" windowHeight="11595" activeTab="4"/>
  </bookViews>
  <sheets>
    <sheet name="7F" sheetId="8" r:id="rId1"/>
    <sheet name="6F" sheetId="7" r:id="rId2"/>
    <sheet name="5F" sheetId="6" r:id="rId3"/>
    <sheet name="4F" sheetId="5" r:id="rId4"/>
    <sheet name="4F - 5F - 6F - 7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D3" i="4"/>
  <c r="D2" i="4"/>
  <c r="B4" i="4"/>
  <c r="B3" i="4"/>
  <c r="B2" i="4"/>
  <c r="C4" i="4"/>
  <c r="C3" i="4"/>
  <c r="C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<sst xmlns="http://schemas.openxmlformats.org/spreadsheetml/2006/main" count="74" uniqueCount="26">
  <si>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</si>
  <si>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</si>
  <si>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</si>
  <si>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</si>
  <si>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</si>
  <si>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</si>
  <si>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</si>
  <si>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</si>
  <si>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</si>
  <si>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</si>
  <si>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</si>
  <si>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</si>
  <si>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</si>
  <si>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</si>
  <si>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</si>
  <si>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</si>
  <si>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</si>
  <si>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</si>
  <si>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</si>
  <si>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</si>
  <si>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</si>
  <si>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</si>
  <si>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4F</t>
  </si>
  <si>
    <t>5F</t>
  </si>
  <si>
    <t>6F</t>
  </si>
  <si>
    <t>7F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</si>
</sst>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4-7F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'4F - 5F - 6F - 7F'!$B$1:$E$1</c:f>
              <c:strCache>
                <c:ptCount val="1"/>
                <c:pt idx="0">
                  <c:v>4F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'4F - 5F - 6F - 7F'!$A$3:$A$92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'4F - 5F - 6F - 7F'!$E$3:$E$92</c:f>
              <c:numCache>
                <c:formatCode>0.000</c:formatCode>
                <c:ptCount val="90"/>
                <c:pt idx="0">
                  <c:v>0.44051077580724329</c:v>
                </c:pt>
                <c:pt idx="1">
                  <c:v>0.34957307524236553</c:v>
                </c:pt>
                <c:pt idx="2">
                  <c:v>0.39428264087156983</c:v>
                </c:pt>
                <c:pt idx="3">
                  <c:v>0.45446265188065954</c:v>
                </c:pt>
                <c:pt idx="4">
                  <c:v>0.44431516299186075</c:v>
                </c:pt>
                <c:pt idx="5">
                  <c:v>0.35221472731550119</c:v>
                </c:pt>
                <c:pt idx="6">
                  <c:v>0.3658510450726038</c:v>
                </c:pt>
                <c:pt idx="7">
                  <c:v>0.37142996653455085</c:v>
                </c:pt>
                <c:pt idx="8">
                  <c:v>0.36646119813341554</c:v>
                </c:pt>
                <c:pt idx="9">
                  <c:v>0.35827418828163948</c:v>
                </c:pt>
                <c:pt idx="10">
                  <c:v>0.33731316456618832</c:v>
                </c:pt>
                <c:pt idx="11">
                  <c:v>0.35730819990259738</c:v>
                </c:pt>
                <c:pt idx="12">
                  <c:v>0.35069012958818874</c:v>
                </c:pt>
                <c:pt idx="13">
                  <c:v>0.36388740172550504</c:v>
                </c:pt>
                <c:pt idx="14">
                  <c:v>0.35113425584783026</c:v>
                </c:pt>
                <c:pt idx="15">
                  <c:v>0.4973440895653034</c:v>
                </c:pt>
                <c:pt idx="16">
                  <c:v>0.40457734201749779</c:v>
                </c:pt>
                <c:pt idx="17">
                  <c:v>0.4391980145857089</c:v>
                </c:pt>
                <c:pt idx="18">
                  <c:v>0.39162934332493154</c:v>
                </c:pt>
                <c:pt idx="19">
                  <c:v>0.42838996732676515</c:v>
                </c:pt>
                <c:pt idx="20">
                  <c:v>0.39943347310701749</c:v>
                </c:pt>
                <c:pt idx="21">
                  <c:v>0.39591772061614089</c:v>
                </c:pt>
                <c:pt idx="22">
                  <c:v>0.37967803134316586</c:v>
                </c:pt>
                <c:pt idx="23">
                  <c:v>0.37409940527702812</c:v>
                </c:pt>
                <c:pt idx="24">
                  <c:v>0.38235379039221962</c:v>
                </c:pt>
                <c:pt idx="25">
                  <c:v>0.39555106252953592</c:v>
                </c:pt>
                <c:pt idx="26">
                  <c:v>0.38080790815421028</c:v>
                </c:pt>
                <c:pt idx="27">
                  <c:v>0.38157330620035251</c:v>
                </c:pt>
                <c:pt idx="28">
                  <c:v>0.39185374422504388</c:v>
                </c:pt>
                <c:pt idx="29">
                  <c:v>0.40476598655121382</c:v>
                </c:pt>
                <c:pt idx="30">
                  <c:v>0.40800151832098858</c:v>
                </c:pt>
                <c:pt idx="31">
                  <c:v>0.41238433834982707</c:v>
                </c:pt>
                <c:pt idx="32">
                  <c:v>0.440634083659454</c:v>
                </c:pt>
                <c:pt idx="33">
                  <c:v>0.42624070896578581</c:v>
                </c:pt>
                <c:pt idx="34">
                  <c:v>0.40851519429735356</c:v>
                </c:pt>
                <c:pt idx="35">
                  <c:v>0.40158420367309572</c:v>
                </c:pt>
                <c:pt idx="36">
                  <c:v>0.47345369563978185</c:v>
                </c:pt>
                <c:pt idx="37">
                  <c:v>0.46848132572578138</c:v>
                </c:pt>
                <c:pt idx="38">
                  <c:v>0.36587640134669852</c:v>
                </c:pt>
                <c:pt idx="39">
                  <c:v>0.3680983929699661</c:v>
                </c:pt>
                <c:pt idx="40">
                  <c:v>0.39933988529556863</c:v>
                </c:pt>
                <c:pt idx="41">
                  <c:v>0.38361374087841499</c:v>
                </c:pt>
                <c:pt idx="42">
                  <c:v>0.36450763878544035</c:v>
                </c:pt>
                <c:pt idx="43">
                  <c:v>0.35839315965836277</c:v>
                </c:pt>
                <c:pt idx="44">
                  <c:v>0.33518924574818498</c:v>
                </c:pt>
                <c:pt idx="45">
                  <c:v>0.45569605558003462</c:v>
                </c:pt>
                <c:pt idx="46">
                  <c:v>0.39300203794874905</c:v>
                </c:pt>
                <c:pt idx="47">
                  <c:v>0.3766225755121031</c:v>
                </c:pt>
                <c:pt idx="48">
                  <c:v>0.35592690686011236</c:v>
                </c:pt>
                <c:pt idx="49">
                  <c:v>0.38584684703825411</c:v>
                </c:pt>
                <c:pt idx="50">
                  <c:v>0.36710015905362009</c:v>
                </c:pt>
                <c:pt idx="51">
                  <c:v>0.32178763777311586</c:v>
                </c:pt>
                <c:pt idx="52">
                  <c:v>0.34433245882087105</c:v>
                </c:pt>
                <c:pt idx="53">
                  <c:v>0.33284857484972402</c:v>
                </c:pt>
                <c:pt idx="54">
                  <c:v>0.33638132338716831</c:v>
                </c:pt>
                <c:pt idx="55">
                  <c:v>0.34563121960256721</c:v>
                </c:pt>
                <c:pt idx="56">
                  <c:v>0.39042360847084734</c:v>
                </c:pt>
                <c:pt idx="57">
                  <c:v>0.38249838387837048</c:v>
                </c:pt>
                <c:pt idx="58">
                  <c:v>0.40450982059106017</c:v>
                </c:pt>
                <c:pt idx="59">
                  <c:v>0.41157201828835399</c:v>
                </c:pt>
                <c:pt idx="60">
                  <c:v>0.43615911647518141</c:v>
                </c:pt>
                <c:pt idx="61">
                  <c:v>0.39735866133739528</c:v>
                </c:pt>
                <c:pt idx="62">
                  <c:v>0.39933713975667606</c:v>
                </c:pt>
                <c:pt idx="63">
                  <c:v>0.44975496660814929</c:v>
                </c:pt>
                <c:pt idx="64">
                  <c:v>0.43548904000374106</c:v>
                </c:pt>
                <c:pt idx="65">
                  <c:v>0.43908761685693681</c:v>
                </c:pt>
                <c:pt idx="66">
                  <c:v>0.4427525586965711</c:v>
                </c:pt>
                <c:pt idx="67">
                  <c:v>0.42454764966661718</c:v>
                </c:pt>
                <c:pt idx="68">
                  <c:v>0.47484192533750519</c:v>
                </c:pt>
                <c:pt idx="69">
                  <c:v>0.42381177321839819</c:v>
                </c:pt>
                <c:pt idx="70">
                  <c:v>0.43973850235223377</c:v>
                </c:pt>
                <c:pt idx="71">
                  <c:v>0.48985305567622095</c:v>
                </c:pt>
                <c:pt idx="72">
                  <c:v>0.40802340649133256</c:v>
                </c:pt>
                <c:pt idx="73">
                  <c:v>0.40529754426821735</c:v>
                </c:pt>
                <c:pt idx="74">
                  <c:v>0.47516002607446739</c:v>
                </c:pt>
                <c:pt idx="75">
                  <c:v>0.54292910130731409</c:v>
                </c:pt>
                <c:pt idx="76">
                  <c:v>0.44491724556265189</c:v>
                </c:pt>
                <c:pt idx="77">
                  <c:v>0.43683895743549744</c:v>
                </c:pt>
                <c:pt idx="78">
                  <c:v>0.51275948014567485</c:v>
                </c:pt>
                <c:pt idx="79">
                  <c:v>0.53560395722475806</c:v>
                </c:pt>
                <c:pt idx="80">
                  <c:v>0.44746557362898171</c:v>
                </c:pt>
                <c:pt idx="81">
                  <c:v>0.44250443839754139</c:v>
                </c:pt>
                <c:pt idx="82">
                  <c:v>0.47484592528563185</c:v>
                </c:pt>
                <c:pt idx="83">
                  <c:v>0.44189788572635091</c:v>
                </c:pt>
                <c:pt idx="84">
                  <c:v>0.43005457166356986</c:v>
                </c:pt>
                <c:pt idx="85">
                  <c:v>0.4791354715655094</c:v>
                </c:pt>
                <c:pt idx="86">
                  <c:v>0.48319798806510389</c:v>
                </c:pt>
                <c:pt idx="87">
                  <c:v>0.38594548959006081</c:v>
                </c:pt>
                <c:pt idx="88">
                  <c:v>0.44048199624473766</c:v>
                </c:pt>
                <c:pt idx="89">
                  <c:v>0.40336192754910305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'4F - 5F - 6F - 7F'!$G$1:$J$1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'4F - 5F - 6F - 7F'!$A$3:$A$92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'4F - 5F - 6F - 7F'!$J$3:$J$92</c:f>
              <c:numCache>
                <c:formatCode>0.000</c:formatCode>
                <c:ptCount val="90"/>
                <c:pt idx="0">
                  <c:v>0.77588479519550457</c:v>
                </c:pt>
                <c:pt idx="1">
                  <c:v>0.65767095488644589</c:v>
                </c:pt>
                <c:pt idx="2">
                  <c:v>0.78284687821134635</c:v>
                </c:pt>
                <c:pt idx="3">
                  <c:v>0.81253927272531179</c:v>
                </c:pt>
                <c:pt idx="4">
                  <c:v>0.79154136017583498</c:v>
                </c:pt>
                <c:pt idx="5">
                  <c:v>0.73242501408682426</c:v>
                </c:pt>
                <c:pt idx="6">
                  <c:v>0.61196857897884749</c:v>
                </c:pt>
                <c:pt idx="7">
                  <c:v>0.8254892659354035</c:v>
                </c:pt>
                <c:pt idx="8">
                  <c:v>0.94307322360085921</c:v>
                </c:pt>
                <c:pt idx="9">
                  <c:v>0.84088173501236518</c:v>
                </c:pt>
                <c:pt idx="10">
                  <c:v>0.89693435235682795</c:v>
                </c:pt>
                <c:pt idx="11">
                  <c:v>0.91041183959902894</c:v>
                </c:pt>
                <c:pt idx="12">
                  <c:v>0.80146983744363376</c:v>
                </c:pt>
                <c:pt idx="13">
                  <c:v>0.9033179935424992</c:v>
                </c:pt>
                <c:pt idx="14">
                  <c:v>0.96699311628401141</c:v>
                </c:pt>
                <c:pt idx="15">
                  <c:v>0.94439575392177977</c:v>
                </c:pt>
                <c:pt idx="16">
                  <c:v>0.87845496309869886</c:v>
                </c:pt>
                <c:pt idx="17">
                  <c:v>0.92859012072157976</c:v>
                </c:pt>
                <c:pt idx="18">
                  <c:v>0.83997234388752606</c:v>
                </c:pt>
                <c:pt idx="19">
                  <c:v>0.85970486197693163</c:v>
                </c:pt>
                <c:pt idx="20">
                  <c:v>0.97435037089783394</c:v>
                </c:pt>
                <c:pt idx="21">
                  <c:v>0.9125045529522553</c:v>
                </c:pt>
                <c:pt idx="22">
                  <c:v>0.86425645020587127</c:v>
                </c:pt>
                <c:pt idx="23">
                  <c:v>0.87337994956152198</c:v>
                </c:pt>
                <c:pt idx="24">
                  <c:v>0.93052615160136709</c:v>
                </c:pt>
                <c:pt idx="25">
                  <c:v>0.87156763943102955</c:v>
                </c:pt>
                <c:pt idx="26">
                  <c:v>0.89767716063397796</c:v>
                </c:pt>
                <c:pt idx="27">
                  <c:v>0.93034861044723749</c:v>
                </c:pt>
                <c:pt idx="28">
                  <c:v>0.97311496238931083</c:v>
                </c:pt>
                <c:pt idx="29">
                  <c:v>0.79643555720630377</c:v>
                </c:pt>
                <c:pt idx="30">
                  <c:v>0.89808339452207908</c:v>
                </c:pt>
                <c:pt idx="31">
                  <c:v>0.76306352738567651</c:v>
                </c:pt>
                <c:pt idx="32">
                  <c:v>0.92689649134253571</c:v>
                </c:pt>
                <c:pt idx="33">
                  <c:v>0.85732604725796846</c:v>
                </c:pt>
                <c:pt idx="34">
                  <c:v>0.92017285462763265</c:v>
                </c:pt>
                <c:pt idx="35">
                  <c:v>0.89468716043171426</c:v>
                </c:pt>
                <c:pt idx="36">
                  <c:v>0.90257636445833911</c:v>
                </c:pt>
                <c:pt idx="37">
                  <c:v>0.81446824231089521</c:v>
                </c:pt>
                <c:pt idx="38">
                  <c:v>0.8590124823393479</c:v>
                </c:pt>
                <c:pt idx="39">
                  <c:v>0.82076213491014027</c:v>
                </c:pt>
                <c:pt idx="40">
                  <c:v>0.87415872840455966</c:v>
                </c:pt>
                <c:pt idx="41">
                  <c:v>0.92797092315692753</c:v>
                </c:pt>
                <c:pt idx="42">
                  <c:v>0.90621236814131423</c:v>
                </c:pt>
                <c:pt idx="43">
                  <c:v>0.87896318260516448</c:v>
                </c:pt>
                <c:pt idx="44">
                  <c:v>0.88948109305731926</c:v>
                </c:pt>
                <c:pt idx="45">
                  <c:v>0.85329389075318374</c:v>
                </c:pt>
                <c:pt idx="46">
                  <c:v>0.93345694658242084</c:v>
                </c:pt>
                <c:pt idx="47">
                  <c:v>0.88298294856463355</c:v>
                </c:pt>
                <c:pt idx="48">
                  <c:v>0.84051986902680287</c:v>
                </c:pt>
                <c:pt idx="49">
                  <c:v>0.84781215593216519</c:v>
                </c:pt>
                <c:pt idx="50">
                  <c:v>0.77457044956104104</c:v>
                </c:pt>
                <c:pt idx="51">
                  <c:v>0.87812073642075972</c:v>
                </c:pt>
                <c:pt idx="52">
                  <c:v>0.83135346390660314</c:v>
                </c:pt>
                <c:pt idx="53">
                  <c:v>0.73680953059607956</c:v>
                </c:pt>
                <c:pt idx="54">
                  <c:v>0.63538603935414417</c:v>
                </c:pt>
                <c:pt idx="55">
                  <c:v>0.72095189581129293</c:v>
                </c:pt>
                <c:pt idx="56">
                  <c:v>0.83699356713538708</c:v>
                </c:pt>
                <c:pt idx="57">
                  <c:v>0.95155959539382895</c:v>
                </c:pt>
                <c:pt idx="58">
                  <c:v>0.81595690748117822</c:v>
                </c:pt>
                <c:pt idx="59">
                  <c:v>0.76518323857201354</c:v>
                </c:pt>
                <c:pt idx="60">
                  <c:v>0.6997427100964535</c:v>
                </c:pt>
                <c:pt idx="61">
                  <c:v>0.80453436024341018</c:v>
                </c:pt>
                <c:pt idx="62">
                  <c:v>0.72018549705136747</c:v>
                </c:pt>
                <c:pt idx="63">
                  <c:v>0.69193242851814951</c:v>
                </c:pt>
                <c:pt idx="64">
                  <c:v>0.79836977906551443</c:v>
                </c:pt>
                <c:pt idx="65">
                  <c:v>0.73880757700968636</c:v>
                </c:pt>
                <c:pt idx="66">
                  <c:v>0.75898233356975264</c:v>
                </c:pt>
                <c:pt idx="67">
                  <c:v>0.75679200628901333</c:v>
                </c:pt>
                <c:pt idx="68">
                  <c:v>0.82351909260645262</c:v>
                </c:pt>
                <c:pt idx="69">
                  <c:v>0.92207799064910601</c:v>
                </c:pt>
                <c:pt idx="70">
                  <c:v>0.78263254594639464</c:v>
                </c:pt>
                <c:pt idx="71">
                  <c:v>0.89611146604616199</c:v>
                </c:pt>
                <c:pt idx="72">
                  <c:v>0.99221827539477381</c:v>
                </c:pt>
                <c:pt idx="73">
                  <c:v>0.97098060862508651</c:v>
                </c:pt>
                <c:pt idx="74">
                  <c:v>0.98340022177343112</c:v>
                </c:pt>
                <c:pt idx="75">
                  <c:v>1.0811062321077418</c:v>
                </c:pt>
                <c:pt idx="76">
                  <c:v>0.9902884641040498</c:v>
                </c:pt>
                <c:pt idx="77">
                  <c:v>0.94623194494452745</c:v>
                </c:pt>
                <c:pt idx="78">
                  <c:v>1.0716408855180195</c:v>
                </c:pt>
                <c:pt idx="79">
                  <c:v>1.0763831356384919</c:v>
                </c:pt>
                <c:pt idx="80">
                  <c:v>1.0091229525190906</c:v>
                </c:pt>
                <c:pt idx="81">
                  <c:v>1.0132683149805164</c:v>
                </c:pt>
                <c:pt idx="82">
                  <c:v>1.076759841189209</c:v>
                </c:pt>
                <c:pt idx="83">
                  <c:v>1.0244283233717704</c:v>
                </c:pt>
                <c:pt idx="84">
                  <c:v>1.0612095505492547</c:v>
                </c:pt>
                <c:pt idx="85">
                  <c:v>0.97026822462551421</c:v>
                </c:pt>
                <c:pt idx="86">
                  <c:v>0.95548360582800007</c:v>
                </c:pt>
                <c:pt idx="87">
                  <c:v>0.85976086814296393</c:v>
                </c:pt>
                <c:pt idx="88">
                  <c:v>0.72938587110504971</c:v>
                </c:pt>
                <c:pt idx="89">
                  <c:v>0.74515596577680254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'4F - 5F - 6F - 7F'!$L$1:$O$1</c:f>
              <c:strCache>
                <c:ptCount val="1"/>
                <c:pt idx="0">
                  <c:v>6F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'4F - 5F - 6F - 7F'!$A$3:$A$92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'4F - 5F - 6F - 7F'!$O$3:$O$92</c:f>
              <c:numCache>
                <c:formatCode>0.000</c:formatCode>
                <c:ptCount val="90"/>
                <c:pt idx="0">
                  <c:v>1.2894262852967033</c:v>
                </c:pt>
                <c:pt idx="1">
                  <c:v>1.0768250861812358</c:v>
                </c:pt>
                <c:pt idx="2">
                  <c:v>1.0847393566269115</c:v>
                </c:pt>
                <c:pt idx="3">
                  <c:v>1.0650940953559416</c:v>
                </c:pt>
                <c:pt idx="4">
                  <c:v>1.1124888045105825</c:v>
                </c:pt>
                <c:pt idx="5">
                  <c:v>1.099034782106487</c:v>
                </c:pt>
                <c:pt idx="6">
                  <c:v>1.1234052985746057</c:v>
                </c:pt>
                <c:pt idx="7">
                  <c:v>1.2709518160307749</c:v>
                </c:pt>
                <c:pt idx="8">
                  <c:v>1.0920201350534144</c:v>
                </c:pt>
                <c:pt idx="9">
                  <c:v>1.0896795910404042</c:v>
                </c:pt>
                <c:pt idx="10">
                  <c:v>1.1354186926948986</c:v>
                </c:pt>
                <c:pt idx="11">
                  <c:v>1.1603007061930986</c:v>
                </c:pt>
                <c:pt idx="12">
                  <c:v>1.0957099697964174</c:v>
                </c:pt>
                <c:pt idx="13">
                  <c:v>1.0575625600050693</c:v>
                </c:pt>
                <c:pt idx="14">
                  <c:v>1.1234202765155314</c:v>
                </c:pt>
                <c:pt idx="15">
                  <c:v>1.1851483125072368</c:v>
                </c:pt>
                <c:pt idx="16">
                  <c:v>0.99641533679316296</c:v>
                </c:pt>
                <c:pt idx="17">
                  <c:v>1.0893851071980654</c:v>
                </c:pt>
                <c:pt idx="18">
                  <c:v>1.1480631167304145</c:v>
                </c:pt>
                <c:pt idx="19">
                  <c:v>1.0020852888613121</c:v>
                </c:pt>
                <c:pt idx="20">
                  <c:v>0.93937641231184721</c:v>
                </c:pt>
                <c:pt idx="21">
                  <c:v>0.97916619366379332</c:v>
                </c:pt>
                <c:pt idx="22">
                  <c:v>0.86162112496610688</c:v>
                </c:pt>
                <c:pt idx="23">
                  <c:v>0.85503832050709105</c:v>
                </c:pt>
                <c:pt idx="24">
                  <c:v>0.92267520805396497</c:v>
                </c:pt>
                <c:pt idx="25">
                  <c:v>1.0539358083722605</c:v>
                </c:pt>
                <c:pt idx="26">
                  <c:v>0.93735832269327524</c:v>
                </c:pt>
                <c:pt idx="27">
                  <c:v>0.86825258644448744</c:v>
                </c:pt>
                <c:pt idx="28">
                  <c:v>0.82768259469697292</c:v>
                </c:pt>
                <c:pt idx="29">
                  <c:v>0.83120595875803349</c:v>
                </c:pt>
                <c:pt idx="30">
                  <c:v>0.88934870489781837</c:v>
                </c:pt>
                <c:pt idx="31">
                  <c:v>0.79251338633708912</c:v>
                </c:pt>
                <c:pt idx="32">
                  <c:v>0.7981863429979178</c:v>
                </c:pt>
                <c:pt idx="33">
                  <c:v>0.78634302219567531</c:v>
                </c:pt>
                <c:pt idx="34">
                  <c:v>0.72850357679910616</c:v>
                </c:pt>
                <c:pt idx="35">
                  <c:v>0.80141611340368468</c:v>
                </c:pt>
                <c:pt idx="36">
                  <c:v>0.88601208457311786</c:v>
                </c:pt>
                <c:pt idx="37">
                  <c:v>1.0641488618897068</c:v>
                </c:pt>
                <c:pt idx="38">
                  <c:v>1.0155410485159295</c:v>
                </c:pt>
                <c:pt idx="39">
                  <c:v>1.033216439534032</c:v>
                </c:pt>
                <c:pt idx="40">
                  <c:v>1.2228762647090796</c:v>
                </c:pt>
                <c:pt idx="41">
                  <c:v>0.97878645855115753</c:v>
                </c:pt>
                <c:pt idx="42">
                  <c:v>1.0625384284679353</c:v>
                </c:pt>
                <c:pt idx="43">
                  <c:v>1.0131074829507452</c:v>
                </c:pt>
                <c:pt idx="44">
                  <c:v>0.9833975265678353</c:v>
                </c:pt>
                <c:pt idx="45">
                  <c:v>1.2426254624606254</c:v>
                </c:pt>
                <c:pt idx="46">
                  <c:v>1.0259938506373667</c:v>
                </c:pt>
                <c:pt idx="47">
                  <c:v>1.1208323730761698</c:v>
                </c:pt>
                <c:pt idx="48">
                  <c:v>1.0840422434597061</c:v>
                </c:pt>
                <c:pt idx="49">
                  <c:v>0.98496429951459918</c:v>
                </c:pt>
                <c:pt idx="50">
                  <c:v>1.1228170660455383</c:v>
                </c:pt>
                <c:pt idx="51">
                  <c:v>1.0894915300234036</c:v>
                </c:pt>
                <c:pt idx="52">
                  <c:v>1.0283760863561682</c:v>
                </c:pt>
                <c:pt idx="53">
                  <c:v>1.3791393946455588</c:v>
                </c:pt>
                <c:pt idx="54">
                  <c:v>1.4803982667928552</c:v>
                </c:pt>
                <c:pt idx="55">
                  <c:v>1.2576106886975762</c:v>
                </c:pt>
                <c:pt idx="56">
                  <c:v>1.1345836203685216</c:v>
                </c:pt>
                <c:pt idx="57">
                  <c:v>0.92823166913674116</c:v>
                </c:pt>
                <c:pt idx="58">
                  <c:v>0.91504175749606476</c:v>
                </c:pt>
                <c:pt idx="59">
                  <c:v>0.88498993289046624</c:v>
                </c:pt>
                <c:pt idx="60">
                  <c:v>0.91717836410658438</c:v>
                </c:pt>
                <c:pt idx="61">
                  <c:v>1.0246551589022208</c:v>
                </c:pt>
                <c:pt idx="62">
                  <c:v>0.89236693695245262</c:v>
                </c:pt>
                <c:pt idx="63">
                  <c:v>0.98755268092685344</c:v>
                </c:pt>
                <c:pt idx="64">
                  <c:v>0.91918206529258306</c:v>
                </c:pt>
                <c:pt idx="65">
                  <c:v>0.87577027058830825</c:v>
                </c:pt>
                <c:pt idx="66">
                  <c:v>1.0223568393187155</c:v>
                </c:pt>
                <c:pt idx="67">
                  <c:v>1.0034743859812423</c:v>
                </c:pt>
                <c:pt idx="68">
                  <c:v>0.90225262315605503</c:v>
                </c:pt>
                <c:pt idx="69">
                  <c:v>0.91119640016480519</c:v>
                </c:pt>
                <c:pt idx="70">
                  <c:v>0.99122701948101433</c:v>
                </c:pt>
                <c:pt idx="71">
                  <c:v>1.0506354100311683</c:v>
                </c:pt>
                <c:pt idx="72">
                  <c:v>0.97858258608412962</c:v>
                </c:pt>
                <c:pt idx="73">
                  <c:v>0.9177398885624557</c:v>
                </c:pt>
                <c:pt idx="74">
                  <c:v>0.89663544360171588</c:v>
                </c:pt>
                <c:pt idx="75">
                  <c:v>0.93586877433329063</c:v>
                </c:pt>
                <c:pt idx="76">
                  <c:v>0.90311065655725153</c:v>
                </c:pt>
                <c:pt idx="77">
                  <c:v>0.95458877965970323</c:v>
                </c:pt>
                <c:pt idx="78">
                  <c:v>0.95193030980653881</c:v>
                </c:pt>
                <c:pt idx="79">
                  <c:v>0.9184250649164275</c:v>
                </c:pt>
                <c:pt idx="80">
                  <c:v>0.87979826301004516</c:v>
                </c:pt>
                <c:pt idx="81">
                  <c:v>0.80406842353303043</c:v>
                </c:pt>
                <c:pt idx="82">
                  <c:v>0.8830893780118958</c:v>
                </c:pt>
                <c:pt idx="83">
                  <c:v>0.81238806613627323</c:v>
                </c:pt>
                <c:pt idx="84">
                  <c:v>0.71354573741510785</c:v>
                </c:pt>
                <c:pt idx="85">
                  <c:v>0.82628115575966488</c:v>
                </c:pt>
                <c:pt idx="86">
                  <c:v>0.77382104615290159</c:v>
                </c:pt>
                <c:pt idx="87">
                  <c:v>0.74307194091753004</c:v>
                </c:pt>
                <c:pt idx="88">
                  <c:v>0.74405882112856969</c:v>
                </c:pt>
                <c:pt idx="89">
                  <c:v>0.98103914487856991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'4F - 5F - 6F - 7F'!$Q$1:$T$1</c:f>
              <c:strCache>
                <c:ptCount val="1"/>
                <c:pt idx="0">
                  <c:v>7F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'4F - 5F - 6F - 7F'!$A$3:$A$92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'4F - 5F - 6F - 7F'!$T$3:$T$92</c:f>
              <c:numCache>
                <c:formatCode>0.000</c:formatCode>
                <c:ptCount val="90"/>
                <c:pt idx="0">
                  <c:v>1.852899229279912</c:v>
                </c:pt>
                <c:pt idx="1">
                  <c:v>1.8975317602497763</c:v>
                </c:pt>
                <c:pt idx="2">
                  <c:v>1.9593660787024461</c:v>
                </c:pt>
                <c:pt idx="3">
                  <c:v>2.0536664999322256</c:v>
                </c:pt>
                <c:pt idx="4">
                  <c:v>2.5613500286402884</c:v>
                </c:pt>
                <c:pt idx="5">
                  <c:v>1.9695380687988133</c:v>
                </c:pt>
                <c:pt idx="6">
                  <c:v>2.1286191414690556</c:v>
                </c:pt>
                <c:pt idx="7">
                  <c:v>2.2536035464350928</c:v>
                </c:pt>
                <c:pt idx="8">
                  <c:v>2.143551378821666</c:v>
                </c:pt>
                <c:pt idx="9">
                  <c:v>2.0301924140058372</c:v>
                </c:pt>
                <c:pt idx="10">
                  <c:v>1.7331203485886466</c:v>
                </c:pt>
                <c:pt idx="11">
                  <c:v>1.6558213971818256</c:v>
                </c:pt>
                <c:pt idx="12">
                  <c:v>1.5874604398202368</c:v>
                </c:pt>
                <c:pt idx="13">
                  <c:v>1.5373164036043749</c:v>
                </c:pt>
                <c:pt idx="14">
                  <c:v>1.7367995534319811</c:v>
                </c:pt>
                <c:pt idx="15">
                  <c:v>1.6358515630126238</c:v>
                </c:pt>
                <c:pt idx="16">
                  <c:v>1.3522983369150599</c:v>
                </c:pt>
                <c:pt idx="17">
                  <c:v>1.4409722860386722</c:v>
                </c:pt>
                <c:pt idx="18">
                  <c:v>1.4737769338148801</c:v>
                </c:pt>
                <c:pt idx="19">
                  <c:v>1.4860938581524206</c:v>
                </c:pt>
                <c:pt idx="20">
                  <c:v>1.4594512241642177</c:v>
                </c:pt>
                <c:pt idx="21">
                  <c:v>1.7320671098112692</c:v>
                </c:pt>
                <c:pt idx="22">
                  <c:v>1.9171046163037844</c:v>
                </c:pt>
                <c:pt idx="23">
                  <c:v>1.6620306726383445</c:v>
                </c:pt>
                <c:pt idx="24">
                  <c:v>1.9263629003993379</c:v>
                </c:pt>
                <c:pt idx="25">
                  <c:v>1.7959818625849007</c:v>
                </c:pt>
                <c:pt idx="26">
                  <c:v>1.8731536545588088</c:v>
                </c:pt>
                <c:pt idx="27">
                  <c:v>1.9469721193301461</c:v>
                </c:pt>
                <c:pt idx="28">
                  <c:v>1.9994588877491324</c:v>
                </c:pt>
                <c:pt idx="29">
                  <c:v>1.9348681580919131</c:v>
                </c:pt>
                <c:pt idx="30">
                  <c:v>1.7883046477841076</c:v>
                </c:pt>
                <c:pt idx="31">
                  <c:v>1.9184292012653601</c:v>
                </c:pt>
                <c:pt idx="32">
                  <c:v>1.6888524364286976</c:v>
                </c:pt>
                <c:pt idx="33">
                  <c:v>1.5953649490292314</c:v>
                </c:pt>
                <c:pt idx="34">
                  <c:v>1.4869279488180704</c:v>
                </c:pt>
                <c:pt idx="35">
                  <c:v>2.1795071801357735</c:v>
                </c:pt>
                <c:pt idx="36">
                  <c:v>2.1977948885588043</c:v>
                </c:pt>
                <c:pt idx="37">
                  <c:v>2.0495647848953489</c:v>
                </c:pt>
                <c:pt idx="38">
                  <c:v>3.4789004231746352</c:v>
                </c:pt>
                <c:pt idx="39">
                  <c:v>4.0559242988964925</c:v>
                </c:pt>
                <c:pt idx="40">
                  <c:v>5.3454784842784004</c:v>
                </c:pt>
                <c:pt idx="41">
                  <c:v>3.9962087390334218</c:v>
                </c:pt>
                <c:pt idx="42">
                  <c:v>3.029508527819845</c:v>
                </c:pt>
                <c:pt idx="43">
                  <c:v>2.4374497259345724</c:v>
                </c:pt>
                <c:pt idx="44">
                  <c:v>1.9366496747893502</c:v>
                </c:pt>
                <c:pt idx="45">
                  <c:v>1.6655501725051414</c:v>
                </c:pt>
                <c:pt idx="46">
                  <c:v>1.5997387304283304</c:v>
                </c:pt>
                <c:pt idx="47">
                  <c:v>1.9892465849951717</c:v>
                </c:pt>
                <c:pt idx="48">
                  <c:v>1.3701475677222743</c:v>
                </c:pt>
                <c:pt idx="49">
                  <c:v>1.6553371257271576</c:v>
                </c:pt>
                <c:pt idx="50">
                  <c:v>2.0640519515770599</c:v>
                </c:pt>
                <c:pt idx="51">
                  <c:v>2.4620856347910736</c:v>
                </c:pt>
                <c:pt idx="52">
                  <c:v>1.692663575581915</c:v>
                </c:pt>
                <c:pt idx="53">
                  <c:v>1.7808952783721617</c:v>
                </c:pt>
                <c:pt idx="54">
                  <c:v>2.0462961606002472</c:v>
                </c:pt>
                <c:pt idx="55">
                  <c:v>2.1003086968584581</c:v>
                </c:pt>
                <c:pt idx="56">
                  <c:v>1.6839518111609981</c:v>
                </c:pt>
                <c:pt idx="57">
                  <c:v>1.6174019025233233</c:v>
                </c:pt>
                <c:pt idx="58">
                  <c:v>1.8663196221037381</c:v>
                </c:pt>
                <c:pt idx="59">
                  <c:v>1.6564946759185515</c:v>
                </c:pt>
                <c:pt idx="60">
                  <c:v>1.9523533428440394</c:v>
                </c:pt>
                <c:pt idx="61">
                  <c:v>2.9405187732309419</c:v>
                </c:pt>
                <c:pt idx="62">
                  <c:v>1.8337286722719219</c:v>
                </c:pt>
                <c:pt idx="63">
                  <c:v>1.4502435700308598</c:v>
                </c:pt>
                <c:pt idx="64">
                  <c:v>1.6852720741738014</c:v>
                </c:pt>
                <c:pt idx="65">
                  <c:v>1.5496247852569662</c:v>
                </c:pt>
                <c:pt idx="66">
                  <c:v>1.3819387759728801</c:v>
                </c:pt>
                <c:pt idx="67">
                  <c:v>1.4691378300018365</c:v>
                </c:pt>
                <c:pt idx="68">
                  <c:v>1.4264278856974553</c:v>
                </c:pt>
                <c:pt idx="69">
                  <c:v>1.3566886812754926</c:v>
                </c:pt>
                <c:pt idx="70">
                  <c:v>1.3882744578523389</c:v>
                </c:pt>
                <c:pt idx="71">
                  <c:v>1.5362012879883078</c:v>
                </c:pt>
                <c:pt idx="72">
                  <c:v>1.531223128371328</c:v>
                </c:pt>
                <c:pt idx="73">
                  <c:v>1.6785340384662613</c:v>
                </c:pt>
                <c:pt idx="74">
                  <c:v>1.6839123457493101</c:v>
                </c:pt>
                <c:pt idx="75">
                  <c:v>2.0380754534402516</c:v>
                </c:pt>
                <c:pt idx="76">
                  <c:v>3.0468887224224059</c:v>
                </c:pt>
                <c:pt idx="77">
                  <c:v>2.5824070113628492</c:v>
                </c:pt>
                <c:pt idx="78">
                  <c:v>1.3976502363686616</c:v>
                </c:pt>
                <c:pt idx="79">
                  <c:v>1.5855199046517927</c:v>
                </c:pt>
                <c:pt idx="80">
                  <c:v>2.230316708192905</c:v>
                </c:pt>
                <c:pt idx="81">
                  <c:v>2.8087542944500923</c:v>
                </c:pt>
                <c:pt idx="82">
                  <c:v>2.1681169053931555</c:v>
                </c:pt>
                <c:pt idx="83">
                  <c:v>3.0660744425479045</c:v>
                </c:pt>
                <c:pt idx="84">
                  <c:v>2.7961575330841995</c:v>
                </c:pt>
                <c:pt idx="85">
                  <c:v>2.7785030111753408</c:v>
                </c:pt>
                <c:pt idx="86">
                  <c:v>2.4507380209329246</c:v>
                </c:pt>
                <c:pt idx="87">
                  <c:v>3.6395461072063626</c:v>
                </c:pt>
                <c:pt idx="88">
                  <c:v>4.3746366926292914</c:v>
                </c:pt>
                <c:pt idx="89">
                  <c:v>3.1671997081877974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200416"/>
        <c:axId val="217201592"/>
      </c:scatterChart>
      <c:valAx>
        <c:axId val="21720041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201592"/>
        <c:crosses val="autoZero"/>
        <c:crossBetween val="midCat"/>
      </c:valAx>
      <c:valAx>
        <c:axId val="217201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2004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0.75346583941666689</v>
          </cell>
          <cell r="G4">
            <v>1.582239994749999</v>
          </cell>
          <cell r="K4">
            <v>3.1961425022500007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1.2702374965833332</v>
          </cell>
          <cell r="G4">
            <v>2.5211216605833333</v>
          </cell>
          <cell r="K4">
            <v>5.0097375587500022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1.3111616728333331</v>
          </cell>
          <cell r="G4">
            <v>2.5433099965833326</v>
          </cell>
          <cell r="K4">
            <v>4.9406949881666664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14.211000439999999</v>
      </c>
      <c r="C2">
        <v>0.69289999999999996</v>
      </c>
      <c r="D2">
        <v>173.37199401999999</v>
      </c>
      <c r="E2">
        <v>1.1157000100000001</v>
      </c>
      <c r="F2">
        <v>-9.9000003020963209E+37</v>
      </c>
      <c r="G2">
        <v>1.24749994</v>
      </c>
      <c r="H2">
        <v>480.31298828000001</v>
      </c>
      <c r="J2" s="2">
        <f>TREND(Calibration!$A$2:$A$4,Calibration!$B$2:$B$4,C2)</f>
        <v>458.95762292823446</v>
      </c>
      <c r="K2" s="2">
        <f>TREND(Calibration!$A$2:$A$4,Calibration!$C$2:$C$4,E2)</f>
        <v>437.24323790933533</v>
      </c>
      <c r="L2" s="2">
        <f>TREND(Calibration!$A$2:$A$4,Calibration!$D$2:$D$4,G2)</f>
        <v>469.73250312763912</v>
      </c>
      <c r="N2" s="2">
        <f>AVERAGE(J2:J409)</f>
        <v>451.99737854823786</v>
      </c>
    </row>
    <row r="3" spans="1:14" x14ac:dyDescent="0.25">
      <c r="A3">
        <v>2315</v>
      </c>
      <c r="B3">
        <v>14.19499969</v>
      </c>
      <c r="C3">
        <v>0.68859999999999999</v>
      </c>
      <c r="D3">
        <v>1361.6719970700001</v>
      </c>
      <c r="E3">
        <v>1.1179000100000001</v>
      </c>
      <c r="F3">
        <v>-9.9000003020963209E+37</v>
      </c>
      <c r="G3">
        <v>1.24749994</v>
      </c>
      <c r="H3">
        <v>1212.63098145</v>
      </c>
      <c r="J3" s="2">
        <f>TREND(Calibration!$A$2:$A$4,Calibration!$B$2:$B$4,C3)</f>
        <v>456.31381913679371</v>
      </c>
      <c r="K3" s="2">
        <f>TREND(Calibration!$A$2:$A$4,Calibration!$C$2:$C$4,E3)</f>
        <v>438.12592906355434</v>
      </c>
      <c r="L3" s="2">
        <f>TREND(Calibration!$A$2:$A$4,Calibration!$D$2:$D$4,G3)</f>
        <v>469.73250312763912</v>
      </c>
    </row>
    <row r="4" spans="1:14" x14ac:dyDescent="0.25">
      <c r="A4">
        <v>7320</v>
      </c>
      <c r="B4">
        <v>14.29899979</v>
      </c>
      <c r="C4">
        <v>0.68480003</v>
      </c>
      <c r="D4">
        <v>694.58599853999999</v>
      </c>
      <c r="E4">
        <v>1.1167999500000001</v>
      </c>
      <c r="F4">
        <v>434.44699097</v>
      </c>
      <c r="G4">
        <v>1.2447999700000001</v>
      </c>
      <c r="H4">
        <v>1024.1479492200001</v>
      </c>
      <c r="J4" s="2">
        <f>TREND(Calibration!$A$2:$A$4,Calibration!$B$2:$B$4,C4)</f>
        <v>453.97745283601205</v>
      </c>
      <c r="K4" s="2">
        <f>TREND(Calibration!$A$2:$A$4,Calibration!$C$2:$C$4,E4)</f>
        <v>437.68455941304973</v>
      </c>
      <c r="L4" s="2">
        <f>TREND(Calibration!$A$2:$A$4,Calibration!$D$2:$D$4,G4)</f>
        <v>468.61525075734608</v>
      </c>
    </row>
    <row r="5" spans="1:14" x14ac:dyDescent="0.25">
      <c r="A5">
        <v>12316</v>
      </c>
      <c r="B5">
        <v>14.40499973</v>
      </c>
      <c r="C5">
        <v>0.68370003000000001</v>
      </c>
      <c r="D5">
        <v>455.55999756</v>
      </c>
      <c r="E5">
        <v>1.1837999800000001</v>
      </c>
      <c r="F5">
        <v>463.74398803999998</v>
      </c>
      <c r="G5">
        <v>1.2437000300000001</v>
      </c>
      <c r="H5">
        <v>9.9000003020963209E+37</v>
      </c>
      <c r="J5" s="2">
        <f>TREND(Calibration!$A$2:$A$4,Calibration!$B$2:$B$4,C5)</f>
        <v>453.30113093587602</v>
      </c>
      <c r="K5" s="2">
        <f>TREND(Calibration!$A$2:$A$4,Calibration!$C$2:$C$4,E5)</f>
        <v>464.56652932823505</v>
      </c>
      <c r="L5" s="2">
        <f>TREND(Calibration!$A$2:$A$4,Calibration!$D$2:$D$4,G5)</f>
        <v>468.16009363627427</v>
      </c>
    </row>
    <row r="6" spans="1:14" x14ac:dyDescent="0.25">
      <c r="A6">
        <v>17324</v>
      </c>
      <c r="B6">
        <v>14.49600029</v>
      </c>
      <c r="C6">
        <v>0.68480003</v>
      </c>
      <c r="D6">
        <v>203.06199645999999</v>
      </c>
      <c r="E6">
        <v>1.12600005</v>
      </c>
      <c r="F6">
        <v>9.9000003020963209E+37</v>
      </c>
      <c r="G6">
        <v>1.2425999599999999</v>
      </c>
      <c r="H6">
        <v>604.11199951000003</v>
      </c>
      <c r="J6" s="2">
        <f>TREND(Calibration!$A$2:$A$4,Calibration!$B$2:$B$4,C6)</f>
        <v>453.97745283601205</v>
      </c>
      <c r="K6" s="2">
        <f>TREND(Calibration!$A$2:$A$4,Calibration!$C$2:$C$4,E6)</f>
        <v>441.37585345301801</v>
      </c>
      <c r="L6" s="2">
        <f>TREND(Calibration!$A$2:$A$4,Calibration!$D$2:$D$4,G6)</f>
        <v>467.70488272097202</v>
      </c>
    </row>
    <row r="7" spans="1:14" x14ac:dyDescent="0.25">
      <c r="A7">
        <v>22318</v>
      </c>
      <c r="B7">
        <v>14.519000050000001</v>
      </c>
      <c r="C7">
        <v>0.68690001999999994</v>
      </c>
      <c r="D7">
        <v>820.70300293000003</v>
      </c>
      <c r="E7">
        <v>1.1157000100000001</v>
      </c>
      <c r="F7">
        <v>1118.9919433600001</v>
      </c>
      <c r="G7">
        <v>1.2447999700000001</v>
      </c>
      <c r="H7">
        <v>1039.63098145</v>
      </c>
      <c r="J7" s="2">
        <f>TREND(Calibration!$A$2:$A$4,Calibration!$B$2:$B$4,C7)</f>
        <v>455.26860667879981</v>
      </c>
      <c r="K7" s="2">
        <f>TREND(Calibration!$A$2:$A$4,Calibration!$C$2:$C$4,E7)</f>
        <v>437.24323790933533</v>
      </c>
      <c r="L7" s="2">
        <f>TREND(Calibration!$A$2:$A$4,Calibration!$D$2:$D$4,G7)</f>
        <v>468.61525075734608</v>
      </c>
    </row>
    <row r="8" spans="1:14" x14ac:dyDescent="0.25">
      <c r="A8">
        <v>27320</v>
      </c>
      <c r="B8">
        <v>14.51599979</v>
      </c>
      <c r="C8">
        <v>0.67989999000000001</v>
      </c>
      <c r="D8">
        <v>895.01800536999997</v>
      </c>
      <c r="E8">
        <v>1.1152000399999999</v>
      </c>
      <c r="F8">
        <v>9.9000003020963209E+37</v>
      </c>
      <c r="G8">
        <v>1.2437000300000001</v>
      </c>
      <c r="H8">
        <v>1299.02502441</v>
      </c>
      <c r="J8" s="2">
        <f>TREND(Calibration!$A$2:$A$4,Calibration!$B$2:$B$4,C8)</f>
        <v>450.96472159642798</v>
      </c>
      <c r="K8" s="2">
        <f>TREND(Calibration!$A$2:$A$4,Calibration!$C$2:$C$4,E8)</f>
        <v>437.04263832007399</v>
      </c>
      <c r="L8" s="2">
        <f>TREND(Calibration!$A$2:$A$4,Calibration!$D$2:$D$4,G8)</f>
        <v>468.16009363627427</v>
      </c>
    </row>
    <row r="9" spans="1:14" x14ac:dyDescent="0.25">
      <c r="A9">
        <v>32320</v>
      </c>
      <c r="B9">
        <v>14.53499985</v>
      </c>
      <c r="C9">
        <v>0.68529998999999997</v>
      </c>
      <c r="D9">
        <v>774.66497803000004</v>
      </c>
      <c r="E9">
        <v>1.2826000500000001</v>
      </c>
      <c r="F9">
        <v>9.9000003020963209E+37</v>
      </c>
      <c r="G9">
        <v>1.2447999700000001</v>
      </c>
      <c r="H9">
        <v>902.92297363</v>
      </c>
      <c r="J9" s="2">
        <f>TREND(Calibration!$A$2:$A$4,Calibration!$B$2:$B$4,C9)</f>
        <v>454.28484728800476</v>
      </c>
      <c r="K9" s="2">
        <f>TREND(Calibration!$A$2:$A$4,Calibration!$C$2:$C$4,E9)</f>
        <v>504.20741470333417</v>
      </c>
      <c r="L9" s="2">
        <f>TREND(Calibration!$A$2:$A$4,Calibration!$D$2:$D$4,G9)</f>
        <v>468.61525075734608</v>
      </c>
    </row>
    <row r="10" spans="1:14" x14ac:dyDescent="0.25">
      <c r="A10">
        <v>37321</v>
      </c>
      <c r="B10">
        <v>14.571000099999999</v>
      </c>
      <c r="C10">
        <v>0.68589997000000003</v>
      </c>
      <c r="D10">
        <v>683.34301758000004</v>
      </c>
      <c r="E10">
        <v>1.8448</v>
      </c>
      <c r="F10">
        <v>9.9000003020963209E+37</v>
      </c>
      <c r="G10">
        <v>1.2437000300000001</v>
      </c>
      <c r="H10">
        <v>910.05798340000001</v>
      </c>
      <c r="J10" s="2">
        <f>TREND(Calibration!$A$2:$A$4,Calibration!$B$2:$B$4,C10)</f>
        <v>454.65373784586262</v>
      </c>
      <c r="K10" s="2">
        <f>TREND(Calibration!$A$2:$A$4,Calibration!$C$2:$C$4,E10)</f>
        <v>729.77510687031793</v>
      </c>
      <c r="L10" s="2">
        <f>TREND(Calibration!$A$2:$A$4,Calibration!$D$2:$D$4,G10)</f>
        <v>468.16009363627427</v>
      </c>
    </row>
    <row r="11" spans="1:14" x14ac:dyDescent="0.25">
      <c r="A11">
        <v>42320</v>
      </c>
      <c r="B11">
        <v>14.62899971</v>
      </c>
      <c r="C11">
        <v>0.68260001999999997</v>
      </c>
      <c r="D11">
        <v>1060.875</v>
      </c>
      <c r="E11">
        <v>1.21619999</v>
      </c>
      <c r="F11">
        <v>9.9000003020963209E+37</v>
      </c>
      <c r="G11">
        <v>1.24699998</v>
      </c>
      <c r="H11">
        <v>1017.6920166</v>
      </c>
      <c r="J11" s="2">
        <f>TREND(Calibration!$A$2:$A$4,Calibration!$B$2:$B$4,C11)</f>
        <v>452.62480288735907</v>
      </c>
      <c r="K11" s="2">
        <f>TREND(Calibration!$A$2:$A$4,Calibration!$C$2:$C$4,E11)</f>
        <v>477.56616670260189</v>
      </c>
      <c r="L11" s="2">
        <f>TREND(Calibration!$A$2:$A$4,Calibration!$D$2:$D$4,G11)</f>
        <v>469.52561879372001</v>
      </c>
    </row>
    <row r="12" spans="1:14" x14ac:dyDescent="0.25">
      <c r="A12">
        <v>47321</v>
      </c>
      <c r="B12">
        <v>14.6590004</v>
      </c>
      <c r="C12">
        <v>0.67720002000000001</v>
      </c>
      <c r="D12">
        <v>1004.86102295</v>
      </c>
      <c r="E12">
        <v>1.2092000199999999</v>
      </c>
      <c r="F12">
        <v>1192.4670410199999</v>
      </c>
      <c r="G12">
        <v>1.2447999700000001</v>
      </c>
      <c r="H12">
        <v>884.28198241999996</v>
      </c>
      <c r="J12" s="2">
        <f>TREND(Calibration!$A$2:$A$4,Calibration!$B$2:$B$4,C12)</f>
        <v>449.30467719578235</v>
      </c>
      <c r="K12" s="2">
        <f>TREND(Calibration!$A$2:$A$4,Calibration!$C$2:$C$4,E12)</f>
        <v>474.7576159758753</v>
      </c>
      <c r="L12" s="2">
        <f>TREND(Calibration!$A$2:$A$4,Calibration!$D$2:$D$4,G12)</f>
        <v>468.61525075734608</v>
      </c>
    </row>
    <row r="13" spans="1:14" x14ac:dyDescent="0.25">
      <c r="A13">
        <v>52321</v>
      </c>
      <c r="B13">
        <v>14.73700047</v>
      </c>
      <c r="C13">
        <v>0.67720002000000001</v>
      </c>
      <c r="D13">
        <v>934.66601562000005</v>
      </c>
      <c r="E13">
        <v>1.1664999700000001</v>
      </c>
      <c r="F13">
        <v>1116.8649902300001</v>
      </c>
      <c r="G13">
        <v>1.2443000099999999</v>
      </c>
      <c r="H13">
        <v>869.22198486000002</v>
      </c>
      <c r="J13" s="2">
        <f>TREND(Calibration!$A$2:$A$4,Calibration!$B$2:$B$4,C13)</f>
        <v>449.30467719578235</v>
      </c>
      <c r="K13" s="2">
        <f>TREND(Calibration!$A$2:$A$4,Calibration!$C$2:$C$4,E13)</f>
        <v>457.62536305782584</v>
      </c>
      <c r="L13" s="2">
        <f>TREND(Calibration!$A$2:$A$4,Calibration!$D$2:$D$4,G13)</f>
        <v>468.40836642342686</v>
      </c>
    </row>
    <row r="14" spans="1:14" x14ac:dyDescent="0.25">
      <c r="A14">
        <v>57321</v>
      </c>
      <c r="B14">
        <v>14.81099987</v>
      </c>
      <c r="C14">
        <v>0.67879999000000002</v>
      </c>
      <c r="D14">
        <v>914.30401611000002</v>
      </c>
      <c r="E14">
        <v>1.48459995</v>
      </c>
      <c r="F14">
        <v>9.9000003020963209E+37</v>
      </c>
      <c r="G14">
        <v>1.24319994</v>
      </c>
      <c r="H14">
        <v>841.69897461000005</v>
      </c>
      <c r="J14" s="2">
        <f>TREND(Calibration!$A$2:$A$4,Calibration!$B$2:$B$4,C14)</f>
        <v>450.288399696292</v>
      </c>
      <c r="K14" s="2">
        <f>TREND(Calibration!$A$2:$A$4,Calibration!$C$2:$C$4,E14)</f>
        <v>585.25447146838985</v>
      </c>
      <c r="L14" s="2">
        <f>TREND(Calibration!$A$2:$A$4,Calibration!$D$2:$D$4,G14)</f>
        <v>467.95315550812472</v>
      </c>
    </row>
    <row r="15" spans="1:14" x14ac:dyDescent="0.25">
      <c r="A15">
        <v>62322</v>
      </c>
      <c r="B15">
        <v>14.876000400000001</v>
      </c>
      <c r="C15">
        <v>0.67879999000000002</v>
      </c>
      <c r="D15">
        <v>900.75201416000004</v>
      </c>
      <c r="E15">
        <v>1.2610000400000001</v>
      </c>
      <c r="F15">
        <v>9.9000003020963209E+37</v>
      </c>
      <c r="G15">
        <v>1.2447999700000001</v>
      </c>
      <c r="H15">
        <v>951.80902100000003</v>
      </c>
      <c r="J15" s="2">
        <f>TREND(Calibration!$A$2:$A$4,Calibration!$B$2:$B$4,C15)</f>
        <v>450.288399696292</v>
      </c>
      <c r="K15" s="2">
        <f>TREND(Calibration!$A$2:$A$4,Calibration!$C$2:$C$4,E15)</f>
        <v>495.54098844967871</v>
      </c>
      <c r="L15" s="2">
        <f>TREND(Calibration!$A$2:$A$4,Calibration!$D$2:$D$4,G15)</f>
        <v>468.61525075734608</v>
      </c>
    </row>
    <row r="16" spans="1:14" x14ac:dyDescent="0.25">
      <c r="A16">
        <v>67322</v>
      </c>
      <c r="B16">
        <v>14.855999949999999</v>
      </c>
      <c r="C16">
        <v>0.68210000000000004</v>
      </c>
      <c r="D16">
        <v>857.94897461000005</v>
      </c>
      <c r="E16">
        <v>1.25940001</v>
      </c>
      <c r="F16">
        <v>9.9000003020963209E+37</v>
      </c>
      <c r="G16">
        <v>1.2425999599999999</v>
      </c>
      <c r="H16">
        <v>870.23101807</v>
      </c>
      <c r="J16" s="2">
        <f>TREND(Calibration!$A$2:$A$4,Calibration!$B$2:$B$4,C16)</f>
        <v>452.31737154508096</v>
      </c>
      <c r="K16" s="2">
        <f>TREND(Calibration!$A$2:$A$4,Calibration!$C$2:$C$4,E16)</f>
        <v>494.89901920991275</v>
      </c>
      <c r="L16" s="2">
        <f>TREND(Calibration!$A$2:$A$4,Calibration!$D$2:$D$4,G16)</f>
        <v>467.70488272097202</v>
      </c>
    </row>
    <row r="17" spans="1:12" x14ac:dyDescent="0.25">
      <c r="A17">
        <v>72323</v>
      </c>
      <c r="B17">
        <v>14.78199959</v>
      </c>
      <c r="C17">
        <v>0.68320000000000003</v>
      </c>
      <c r="D17">
        <v>828.71899413999995</v>
      </c>
      <c r="E17">
        <v>1.7102999699999999</v>
      </c>
      <c r="F17">
        <v>9.9000003020963209E+37</v>
      </c>
      <c r="G17">
        <v>1.2425999599999999</v>
      </c>
      <c r="H17">
        <v>948.83898925999995</v>
      </c>
      <c r="J17" s="2">
        <f>TREND(Calibration!$A$2:$A$4,Calibration!$B$2:$B$4,C17)</f>
        <v>452.99369344521693</v>
      </c>
      <c r="K17" s="2">
        <f>TREND(Calibration!$A$2:$A$4,Calibration!$C$2:$C$4,E17)</f>
        <v>675.81056745068599</v>
      </c>
      <c r="L17" s="2">
        <f>TREND(Calibration!$A$2:$A$4,Calibration!$D$2:$D$4,G17)</f>
        <v>467.70488272097202</v>
      </c>
    </row>
    <row r="18" spans="1:12" x14ac:dyDescent="0.25">
      <c r="A18">
        <v>77323</v>
      </c>
      <c r="B18">
        <v>14.664999959999999</v>
      </c>
      <c r="C18">
        <v>0.67879999000000002</v>
      </c>
      <c r="D18">
        <v>1004.6129760699999</v>
      </c>
      <c r="E18">
        <v>1.80970001</v>
      </c>
      <c r="F18">
        <v>9.9000003020963209E+37</v>
      </c>
      <c r="G18">
        <v>1.2404999699999999</v>
      </c>
      <c r="H18">
        <v>1150.3530273399999</v>
      </c>
      <c r="J18" s="2">
        <f>TREND(Calibration!$A$2:$A$4,Calibration!$B$2:$B$4,C18)</f>
        <v>450.288399696292</v>
      </c>
      <c r="K18" s="2">
        <f>TREND(Calibration!$A$2:$A$4,Calibration!$C$2:$C$4,E18)</f>
        <v>715.69217474023822</v>
      </c>
      <c r="L18" s="2">
        <f>TREND(Calibration!$A$2:$A$4,Calibration!$D$2:$D$4,G18)</f>
        <v>466.83590313783156</v>
      </c>
    </row>
    <row r="19" spans="1:12" x14ac:dyDescent="0.25">
      <c r="A19">
        <v>82323</v>
      </c>
      <c r="B19">
        <v>14.545000079999999</v>
      </c>
      <c r="C19">
        <v>0.67129998999999996</v>
      </c>
      <c r="D19">
        <v>810.09301758000004</v>
      </c>
      <c r="E19">
        <v>1.4419000099999999</v>
      </c>
      <c r="F19">
        <v>9.9000003020963209E+37</v>
      </c>
      <c r="G19">
        <v>1.24100006</v>
      </c>
      <c r="H19">
        <v>1088.20996094</v>
      </c>
      <c r="J19" s="2">
        <f>TREND(Calibration!$A$2:$A$4,Calibration!$B$2:$B$4,C19)</f>
        <v>445.67711401354643</v>
      </c>
      <c r="K19" s="2">
        <f>TREND(Calibration!$A$2:$A$4,Calibration!$C$2:$C$4,E19)</f>
        <v>568.12226268489803</v>
      </c>
      <c r="L19" s="2">
        <f>TREND(Calibration!$A$2:$A$4,Calibration!$D$2:$D$4,G19)</f>
        <v>467.04284126598111</v>
      </c>
    </row>
    <row r="20" spans="1:12" x14ac:dyDescent="0.25">
      <c r="A20">
        <v>87323</v>
      </c>
      <c r="B20">
        <v>14.47399998</v>
      </c>
      <c r="C20">
        <v>0.66860001999999996</v>
      </c>
      <c r="D20">
        <v>688.65600586000005</v>
      </c>
      <c r="E20">
        <v>1.35769999</v>
      </c>
      <c r="F20">
        <v>1208.98596191</v>
      </c>
      <c r="G20">
        <v>1.2404999699999999</v>
      </c>
      <c r="H20">
        <v>860.03698729999996</v>
      </c>
      <c r="J20" s="2">
        <f>TREND(Calibration!$A$2:$A$4,Calibration!$B$2:$B$4,C20)</f>
        <v>444.01706961290074</v>
      </c>
      <c r="K20" s="2">
        <f>TREND(Calibration!$A$2:$A$4,Calibration!$C$2:$C$4,E20)</f>
        <v>534.3392568489603</v>
      </c>
      <c r="L20" s="2">
        <f>TREND(Calibration!$A$2:$A$4,Calibration!$D$2:$D$4,G20)</f>
        <v>466.83590313783156</v>
      </c>
    </row>
    <row r="21" spans="1:12" x14ac:dyDescent="0.25">
      <c r="A21">
        <v>92323</v>
      </c>
      <c r="B21">
        <v>14.4829998</v>
      </c>
      <c r="C21">
        <v>0.66100000999999997</v>
      </c>
      <c r="D21">
        <v>470.93301392000001</v>
      </c>
      <c r="E21">
        <v>1.2956000599999999</v>
      </c>
      <c r="F21">
        <v>969.44799805000002</v>
      </c>
      <c r="G21">
        <v>1.23720002</v>
      </c>
      <c r="H21">
        <v>1357.0770263700001</v>
      </c>
      <c r="J21" s="2">
        <f>TREND(Calibration!$A$2:$A$4,Calibration!$B$2:$B$4,C21)</f>
        <v>439.34429397267104</v>
      </c>
      <c r="K21" s="2">
        <f>TREND(Calibration!$A$2:$A$4,Calibration!$C$2:$C$4,E21)</f>
        <v>509.42332099049702</v>
      </c>
      <c r="L21" s="2">
        <f>TREND(Calibration!$A$2:$A$4,Calibration!$D$2:$D$4,G21)</f>
        <v>465.47037798038582</v>
      </c>
    </row>
    <row r="22" spans="1:12" x14ac:dyDescent="0.25">
      <c r="A22">
        <v>97324</v>
      </c>
      <c r="B22">
        <v>14.600000380000001</v>
      </c>
      <c r="C22">
        <v>0.66640001999999998</v>
      </c>
      <c r="D22">
        <v>161.04299927</v>
      </c>
      <c r="E22">
        <v>1.33710003</v>
      </c>
      <c r="F22">
        <v>9.9000003020963209E+37</v>
      </c>
      <c r="G22">
        <v>1.2378</v>
      </c>
      <c r="H22">
        <v>620.43402100000003</v>
      </c>
      <c r="J22" s="2">
        <f>TREND(Calibration!$A$2:$A$4,Calibration!$B$2:$B$4,C22)</f>
        <v>442.66442581262874</v>
      </c>
      <c r="K22" s="2">
        <f>TREND(Calibration!$A$2:$A$4,Calibration!$C$2:$C$4,E22)</f>
        <v>526.07407390838523</v>
      </c>
      <c r="L22" s="2">
        <f>TREND(Calibration!$A$2:$A$4,Calibration!$D$2:$D$4,G22)</f>
        <v>465.71865076753852</v>
      </c>
    </row>
    <row r="23" spans="1:12" x14ac:dyDescent="0.25">
      <c r="A23">
        <v>102324</v>
      </c>
      <c r="B23">
        <v>14.602999690000001</v>
      </c>
      <c r="C23">
        <v>0.66479999000000001</v>
      </c>
      <c r="D23">
        <v>9.9000003020963209E+37</v>
      </c>
      <c r="E23">
        <v>1.34630001</v>
      </c>
      <c r="F23">
        <v>495.40899658000001</v>
      </c>
      <c r="G23">
        <v>1.24100006</v>
      </c>
      <c r="H23">
        <v>9.9000003020963209E+37</v>
      </c>
      <c r="J23" s="2">
        <f>TREND(Calibration!$A$2:$A$4,Calibration!$B$2:$B$4,C23)</f>
        <v>441.68066642183362</v>
      </c>
      <c r="K23" s="2">
        <f>TREND(Calibration!$A$2:$A$4,Calibration!$C$2:$C$4,E23)</f>
        <v>529.76531980156324</v>
      </c>
      <c r="L23" s="2">
        <f>TREND(Calibration!$A$2:$A$4,Calibration!$D$2:$D$4,G23)</f>
        <v>467.04284126598111</v>
      </c>
    </row>
    <row r="24" spans="1:12" x14ac:dyDescent="0.25">
      <c r="A24">
        <v>107333</v>
      </c>
      <c r="B24">
        <v>14.680999760000001</v>
      </c>
      <c r="C24">
        <v>0.66700000000000004</v>
      </c>
      <c r="D24">
        <v>493.58999634000003</v>
      </c>
      <c r="E24">
        <v>1.4127000599999999</v>
      </c>
      <c r="F24">
        <v>1331.1469726600001</v>
      </c>
      <c r="G24">
        <v>1.2421</v>
      </c>
      <c r="H24">
        <v>1090.9219970700001</v>
      </c>
      <c r="J24" s="2">
        <f>TREND(Calibration!$A$2:$A$4,Calibration!$B$2:$B$4,C24)</f>
        <v>443.0333163704866</v>
      </c>
      <c r="K24" s="2">
        <f>TREND(Calibration!$A$2:$A$4,Calibration!$C$2:$C$4,E24)</f>
        <v>556.40656379006293</v>
      </c>
      <c r="L24" s="2">
        <f>TREND(Calibration!$A$2:$A$4,Calibration!$D$2:$D$4,G24)</f>
        <v>467.49799838705292</v>
      </c>
    </row>
    <row r="25" spans="1:12" x14ac:dyDescent="0.25">
      <c r="A25">
        <v>112323</v>
      </c>
      <c r="B25">
        <v>14.800999640000001</v>
      </c>
      <c r="C25">
        <v>0.66700000000000004</v>
      </c>
      <c r="D25">
        <v>452.90899658000001</v>
      </c>
      <c r="E25">
        <v>1.3954999400000001</v>
      </c>
      <c r="F25">
        <v>9.9000003020963209E+37</v>
      </c>
      <c r="G25">
        <v>1.2421</v>
      </c>
      <c r="H25">
        <v>708.92297363</v>
      </c>
      <c r="J25" s="2">
        <f>TREND(Calibration!$A$2:$A$4,Calibration!$B$2:$B$4,C25)</f>
        <v>443.0333163704866</v>
      </c>
      <c r="K25" s="2">
        <f>TREND(Calibration!$A$2:$A$4,Calibration!$C$2:$C$4,E25)</f>
        <v>549.5054757102879</v>
      </c>
      <c r="L25" s="2">
        <f>TREND(Calibration!$A$2:$A$4,Calibration!$D$2:$D$4,G25)</f>
        <v>467.49799838705292</v>
      </c>
    </row>
    <row r="26" spans="1:12" x14ac:dyDescent="0.25">
      <c r="A26">
        <v>117324</v>
      </c>
      <c r="B26">
        <v>14.78199959</v>
      </c>
      <c r="C26">
        <v>0.66479999000000001</v>
      </c>
      <c r="D26">
        <v>791.29400635000002</v>
      </c>
      <c r="E26">
        <v>1.3883999600000001</v>
      </c>
      <c r="F26">
        <v>9.9000003020963209E+37</v>
      </c>
      <c r="G26">
        <v>1.2425999599999999</v>
      </c>
      <c r="H26">
        <v>9.9000003020963209E+37</v>
      </c>
      <c r="J26" s="2">
        <f>TREND(Calibration!$A$2:$A$4,Calibration!$B$2:$B$4,C26)</f>
        <v>441.68066642183362</v>
      </c>
      <c r="K26" s="2">
        <f>TREND(Calibration!$A$2:$A$4,Calibration!$C$2:$C$4,E26)</f>
        <v>546.65679864613708</v>
      </c>
      <c r="L26" s="2">
        <f>TREND(Calibration!$A$2:$A$4,Calibration!$D$2:$D$4,G26)</f>
        <v>467.70488272097202</v>
      </c>
    </row>
    <row r="27" spans="1:12" x14ac:dyDescent="0.25">
      <c r="A27">
        <v>122324</v>
      </c>
      <c r="B27">
        <v>14.725999829999999</v>
      </c>
      <c r="C27">
        <v>0.66049999000000004</v>
      </c>
      <c r="D27">
        <v>987.74102783000001</v>
      </c>
      <c r="E27">
        <v>1.4213999500000001</v>
      </c>
      <c r="F27">
        <v>1296.5579834</v>
      </c>
      <c r="G27">
        <v>1.24530005</v>
      </c>
      <c r="H27">
        <v>1209.5190429700001</v>
      </c>
      <c r="J27" s="2">
        <f>TREND(Calibration!$A$2:$A$4,Calibration!$B$2:$B$4,C27)</f>
        <v>439.03686263039287</v>
      </c>
      <c r="K27" s="2">
        <f>TREND(Calibration!$A$2:$A$4,Calibration!$C$2:$C$4,E27)</f>
        <v>559.89716194718949</v>
      </c>
      <c r="L27" s="2">
        <f>TREND(Calibration!$A$2:$A$4,Calibration!$D$2:$D$4,G27)</f>
        <v>468.82218474747788</v>
      </c>
    </row>
    <row r="28" spans="1:12" x14ac:dyDescent="0.25">
      <c r="A28">
        <v>127324</v>
      </c>
      <c r="B28">
        <v>14.635999679999999</v>
      </c>
      <c r="C28">
        <v>0.66420000999999995</v>
      </c>
      <c r="D28">
        <v>1013.0510253899999</v>
      </c>
      <c r="E28">
        <v>1.45379996</v>
      </c>
      <c r="F28">
        <v>1258.5860595700001</v>
      </c>
      <c r="G28">
        <v>1.24699998</v>
      </c>
      <c r="H28">
        <v>1089.9470214800001</v>
      </c>
      <c r="J28" s="2">
        <f>TREND(Calibration!$A$2:$A$4,Calibration!$B$2:$B$4,C28)</f>
        <v>441.31177586397581</v>
      </c>
      <c r="K28" s="2">
        <f>TREND(Calibration!$A$2:$A$4,Calibration!$C$2:$C$4,E28)</f>
        <v>572.89679932155639</v>
      </c>
      <c r="L28" s="2">
        <f>TREND(Calibration!$A$2:$A$4,Calibration!$D$2:$D$4,G28)</f>
        <v>469.52561879372001</v>
      </c>
    </row>
    <row r="29" spans="1:12" x14ac:dyDescent="0.25">
      <c r="A29">
        <v>132325</v>
      </c>
      <c r="B29">
        <v>14.597000120000001</v>
      </c>
      <c r="C29">
        <v>0.66860001999999996</v>
      </c>
      <c r="D29">
        <v>376.89001465000001</v>
      </c>
      <c r="E29">
        <v>1.4900000099999999</v>
      </c>
      <c r="F29">
        <v>9.9000003020963209E+37</v>
      </c>
      <c r="G29">
        <v>1.2464</v>
      </c>
      <c r="H29">
        <v>625.30499268000005</v>
      </c>
      <c r="J29" s="2">
        <f>TREND(Calibration!$A$2:$A$4,Calibration!$B$2:$B$4,C29)</f>
        <v>444.01706961290074</v>
      </c>
      <c r="K29" s="2">
        <f>TREND(Calibration!$A$2:$A$4,Calibration!$C$2:$C$4,E29)</f>
        <v>587.42110110214071</v>
      </c>
      <c r="L29" s="2">
        <f>TREND(Calibration!$A$2:$A$4,Calibration!$D$2:$D$4,G29)</f>
        <v>469.27734600656731</v>
      </c>
    </row>
    <row r="30" spans="1:12" x14ac:dyDescent="0.25">
      <c r="A30">
        <v>137325</v>
      </c>
      <c r="B30">
        <v>14.524999619999999</v>
      </c>
      <c r="C30">
        <v>0.66420000999999995</v>
      </c>
      <c r="D30">
        <v>9.9000003020963209E+37</v>
      </c>
      <c r="E30">
        <v>1.4830000400000001</v>
      </c>
      <c r="F30">
        <v>1252.54199219</v>
      </c>
      <c r="G30">
        <v>1.2464</v>
      </c>
      <c r="H30">
        <v>9.9000003020963209E+37</v>
      </c>
      <c r="J30" s="2">
        <f>TREND(Calibration!$A$2:$A$4,Calibration!$B$2:$B$4,C30)</f>
        <v>441.31177586397581</v>
      </c>
      <c r="K30" s="2">
        <f>TREND(Calibration!$A$2:$A$4,Calibration!$C$2:$C$4,E30)</f>
        <v>584.61255037541423</v>
      </c>
      <c r="L30" s="2">
        <f>TREND(Calibration!$A$2:$A$4,Calibration!$D$2:$D$4,G30)</f>
        <v>469.27734600656731</v>
      </c>
    </row>
    <row r="31" spans="1:12" x14ac:dyDescent="0.25">
      <c r="A31">
        <v>142336</v>
      </c>
      <c r="B31">
        <v>14.579999920000001</v>
      </c>
      <c r="C31">
        <v>0.66210002000000001</v>
      </c>
      <c r="D31">
        <v>640.84802246000004</v>
      </c>
      <c r="E31">
        <v>1.50730002</v>
      </c>
      <c r="F31">
        <v>1071.3100585899999</v>
      </c>
      <c r="G31">
        <v>1.2506999999999999</v>
      </c>
      <c r="H31">
        <v>1216.1550293</v>
      </c>
      <c r="J31" s="2">
        <f>TREND(Calibration!$A$2:$A$4,Calibration!$B$2:$B$4,C31)</f>
        <v>440.02062202118799</v>
      </c>
      <c r="K31" s="2">
        <f>TREND(Calibration!$A$2:$A$4,Calibration!$C$2:$C$4,E31)</f>
        <v>594.36226737254992</v>
      </c>
      <c r="L31" s="2">
        <f>TREND(Calibration!$A$2:$A$4,Calibration!$D$2:$D$4,G31)</f>
        <v>471.05669362608171</v>
      </c>
    </row>
    <row r="32" spans="1:12" x14ac:dyDescent="0.25">
      <c r="A32">
        <v>147325</v>
      </c>
      <c r="B32">
        <v>14.678000450000001</v>
      </c>
      <c r="C32">
        <v>0.66479999000000001</v>
      </c>
      <c r="D32">
        <v>617.96997069999998</v>
      </c>
      <c r="E32">
        <v>1.4851000299999999</v>
      </c>
      <c r="F32">
        <v>815.66302489999998</v>
      </c>
      <c r="G32">
        <v>1.25020003</v>
      </c>
      <c r="H32">
        <v>1147.9050293</v>
      </c>
      <c r="J32" s="2">
        <f>TREND(Calibration!$A$2:$A$4,Calibration!$B$2:$B$4,C32)</f>
        <v>441.68066642183362</v>
      </c>
      <c r="K32" s="2">
        <f>TREND(Calibration!$A$2:$A$4,Calibration!$C$2:$C$4,E32)</f>
        <v>585.45511519220884</v>
      </c>
      <c r="L32" s="2">
        <f>TREND(Calibration!$A$2:$A$4,Calibration!$D$2:$D$4,G32)</f>
        <v>470.84980515414486</v>
      </c>
    </row>
    <row r="33" spans="1:12" x14ac:dyDescent="0.25">
      <c r="A33">
        <v>152326</v>
      </c>
      <c r="B33">
        <v>14.74600029</v>
      </c>
      <c r="C33">
        <v>0.67019998999999997</v>
      </c>
      <c r="D33">
        <v>838.88299560999997</v>
      </c>
      <c r="E33">
        <v>1.44889998</v>
      </c>
      <c r="F33">
        <v>529.71301270000004</v>
      </c>
      <c r="G33">
        <v>1.2524000399999999</v>
      </c>
      <c r="H33">
        <v>9.9000003020963209E+37</v>
      </c>
      <c r="J33" s="2">
        <f>TREND(Calibration!$A$2:$A$4,Calibration!$B$2:$B$4,C33)</f>
        <v>445.0007921134104</v>
      </c>
      <c r="K33" s="2">
        <f>TREND(Calibration!$A$2:$A$4,Calibration!$C$2:$C$4,E33)</f>
        <v>570.93081341162451</v>
      </c>
      <c r="L33" s="2">
        <f>TREND(Calibration!$A$2:$A$4,Calibration!$D$2:$D$4,G33)</f>
        <v>471.7601731905188</v>
      </c>
    </row>
    <row r="34" spans="1:12" x14ac:dyDescent="0.25">
      <c r="A34">
        <v>157325</v>
      </c>
      <c r="B34">
        <v>14.83699989</v>
      </c>
      <c r="C34">
        <v>0.67720002000000001</v>
      </c>
      <c r="D34">
        <v>626.99798583999996</v>
      </c>
      <c r="E34">
        <v>1.4337999800000001</v>
      </c>
      <c r="F34">
        <v>1149.2430419899999</v>
      </c>
      <c r="G34">
        <v>1.25339997</v>
      </c>
      <c r="H34">
        <v>860.26300048999997</v>
      </c>
      <c r="J34" s="2">
        <f>TREND(Calibration!$A$2:$A$4,Calibration!$B$2:$B$4,C34)</f>
        <v>449.30467719578235</v>
      </c>
      <c r="K34" s="2">
        <f>TREND(Calibration!$A$2:$A$4,Calibration!$C$2:$C$4,E34)</f>
        <v>564.87234230766694</v>
      </c>
      <c r="L34" s="2">
        <f>TREND(Calibration!$A$2:$A$4,Calibration!$D$2:$D$4,G34)</f>
        <v>472.17394599637487</v>
      </c>
    </row>
    <row r="35" spans="1:12" x14ac:dyDescent="0.25">
      <c r="A35">
        <v>162325</v>
      </c>
      <c r="B35">
        <v>14.914999959999999</v>
      </c>
      <c r="C35">
        <v>0.67779999999999996</v>
      </c>
      <c r="D35">
        <v>963.40502930000002</v>
      </c>
      <c r="E35">
        <v>1.4986000100000001</v>
      </c>
      <c r="F35">
        <v>1024.9809570299999</v>
      </c>
      <c r="G35">
        <v>1.2582999500000001</v>
      </c>
      <c r="H35">
        <v>1014.4400024399999</v>
      </c>
      <c r="J35" s="2">
        <f>TREND(Calibration!$A$2:$A$4,Calibration!$B$2:$B$4,C35)</f>
        <v>449.6735677536401</v>
      </c>
      <c r="K35" s="2">
        <f>TREND(Calibration!$A$2:$A$4,Calibration!$C$2:$C$4,E35)</f>
        <v>590.8716210686332</v>
      </c>
      <c r="L35" s="2">
        <f>TREND(Calibration!$A$2:$A$4,Calibration!$D$2:$D$4,G35)</f>
        <v>474.20156640304197</v>
      </c>
    </row>
    <row r="36" spans="1:12" x14ac:dyDescent="0.25">
      <c r="A36">
        <v>167326</v>
      </c>
      <c r="B36">
        <v>14.90499973</v>
      </c>
      <c r="C36">
        <v>0.67779999999999996</v>
      </c>
      <c r="D36">
        <v>9.9000003020963209E+37</v>
      </c>
      <c r="E36">
        <v>1.4953999499999999</v>
      </c>
      <c r="F36">
        <v>286.48300171</v>
      </c>
      <c r="G36">
        <v>1.2582999500000001</v>
      </c>
      <c r="H36">
        <v>9.9000003020963209E+37</v>
      </c>
      <c r="J36" s="2">
        <f>TREND(Calibration!$A$2:$A$4,Calibration!$B$2:$B$4,C36)</f>
        <v>449.6735677536401</v>
      </c>
      <c r="K36" s="2">
        <f>TREND(Calibration!$A$2:$A$4,Calibration!$C$2:$C$4,E36)</f>
        <v>589.58768258910129</v>
      </c>
      <c r="L36" s="2">
        <f>TREND(Calibration!$A$2:$A$4,Calibration!$D$2:$D$4,G36)</f>
        <v>474.20156640304197</v>
      </c>
    </row>
    <row r="37" spans="1:12" x14ac:dyDescent="0.25">
      <c r="A37">
        <v>172327</v>
      </c>
      <c r="B37">
        <v>14.92399979</v>
      </c>
      <c r="C37">
        <v>0.68589997000000003</v>
      </c>
      <c r="D37">
        <v>889.90301513999998</v>
      </c>
      <c r="E37">
        <v>1.50129998</v>
      </c>
      <c r="F37">
        <v>1055.81604004</v>
      </c>
      <c r="G37">
        <v>1.26049995</v>
      </c>
      <c r="H37">
        <v>1238.1999511700001</v>
      </c>
      <c r="J37" s="2">
        <f>TREND(Calibration!$A$2:$A$4,Calibration!$B$2:$B$4,C37)</f>
        <v>454.65373784586262</v>
      </c>
      <c r="K37" s="2">
        <f>TREND(Calibration!$A$2:$A$4,Calibration!$C$2:$C$4,E37)</f>
        <v>591.95491181211344</v>
      </c>
      <c r="L37" s="2">
        <f>TREND(Calibration!$A$2:$A$4,Calibration!$D$2:$D$4,G37)</f>
        <v>475.11193030139816</v>
      </c>
    </row>
    <row r="38" spans="1:12" x14ac:dyDescent="0.25">
      <c r="A38">
        <v>177326</v>
      </c>
      <c r="B38">
        <v>14.86900043</v>
      </c>
      <c r="C38">
        <v>0.68150001999999998</v>
      </c>
      <c r="D38">
        <v>1086.92004395</v>
      </c>
      <c r="E38">
        <v>1.4947999700000001</v>
      </c>
      <c r="F38">
        <v>1093.2220459</v>
      </c>
      <c r="G38">
        <v>1.2610000400000001</v>
      </c>
      <c r="H38">
        <v>9.9000003020963209E+37</v>
      </c>
      <c r="J38" s="2">
        <f>TREND(Calibration!$A$2:$A$4,Calibration!$B$2:$B$4,C38)</f>
        <v>451.94848098722309</v>
      </c>
      <c r="K38" s="2">
        <f>TREND(Calibration!$A$2:$A$4,Calibration!$C$2:$C$4,E38)</f>
        <v>589.34695666241578</v>
      </c>
      <c r="L38" s="2">
        <f>TREND(Calibration!$A$2:$A$4,Calibration!$D$2:$D$4,G38)</f>
        <v>475.31886842954771</v>
      </c>
    </row>
    <row r="39" spans="1:12" x14ac:dyDescent="0.25">
      <c r="A39">
        <v>182327</v>
      </c>
      <c r="B39">
        <v>14.800999640000001</v>
      </c>
      <c r="C39">
        <v>0.68049996999999995</v>
      </c>
      <c r="D39">
        <v>843.25701904000005</v>
      </c>
      <c r="E39">
        <v>1.49590003</v>
      </c>
      <c r="F39">
        <v>9.9000003020963209E+37</v>
      </c>
      <c r="G39">
        <v>1.2632000400000001</v>
      </c>
      <c r="H39">
        <v>967.23797606999995</v>
      </c>
      <c r="J39" s="2">
        <f>TREND(Calibration!$A$2:$A$4,Calibration!$B$2:$B$4,C39)</f>
        <v>451.33361215428579</v>
      </c>
      <c r="K39" s="2">
        <f>TREND(Calibration!$A$2:$A$4,Calibration!$C$2:$C$4,E39)</f>
        <v>589.78832631292039</v>
      </c>
      <c r="L39" s="2">
        <f>TREND(Calibration!$A$2:$A$4,Calibration!$D$2:$D$4,G39)</f>
        <v>476.22923232790401</v>
      </c>
    </row>
    <row r="40" spans="1:12" x14ac:dyDescent="0.25">
      <c r="A40">
        <v>187326</v>
      </c>
      <c r="B40">
        <v>14.75899982</v>
      </c>
      <c r="C40">
        <v>0.67449999000000005</v>
      </c>
      <c r="D40">
        <v>849.86102295000001</v>
      </c>
      <c r="E40">
        <v>1.5634000299999999</v>
      </c>
      <c r="F40">
        <v>9.9000003020963209E+37</v>
      </c>
      <c r="G40">
        <v>1.26479995</v>
      </c>
      <c r="H40">
        <v>1048.6030273399999</v>
      </c>
      <c r="J40" s="2">
        <f>TREND(Calibration!$A$2:$A$4,Calibration!$B$2:$B$4,C40)</f>
        <v>447.6445959048512</v>
      </c>
      <c r="K40" s="2">
        <f>TREND(Calibration!$A$2:$A$4,Calibration!$C$2:$C$4,E40)</f>
        <v>616.870895817367</v>
      </c>
      <c r="L40" s="2">
        <f>TREND(Calibration!$A$2:$A$4,Calibration!$D$2:$D$4,G40)</f>
        <v>476.89127792091267</v>
      </c>
    </row>
    <row r="41" spans="1:12" x14ac:dyDescent="0.25">
      <c r="A41">
        <v>192335</v>
      </c>
      <c r="B41">
        <v>14.743000029999999</v>
      </c>
      <c r="C41">
        <v>0.67830002</v>
      </c>
      <c r="D41">
        <v>844.30902100000003</v>
      </c>
      <c r="E41">
        <v>1.6297999599999999</v>
      </c>
      <c r="F41">
        <v>9.9000003020963209E+37</v>
      </c>
      <c r="G41">
        <v>1.2653000400000001</v>
      </c>
      <c r="H41">
        <v>1080.4890136700001</v>
      </c>
      <c r="J41" s="2">
        <f>TREND(Calibration!$A$2:$A$4,Calibration!$B$2:$B$4,C41)</f>
        <v>449.98099909591832</v>
      </c>
      <c r="K41" s="2">
        <f>TREND(Calibration!$A$2:$A$4,Calibration!$C$2:$C$4,E41)</f>
        <v>643.51209165907642</v>
      </c>
      <c r="L41" s="2">
        <f>TREND(Calibration!$A$2:$A$4,Calibration!$D$2:$D$4,G41)</f>
        <v>477.09821604906222</v>
      </c>
    </row>
    <row r="42" spans="1:12" x14ac:dyDescent="0.25">
      <c r="A42">
        <v>197327</v>
      </c>
      <c r="B42">
        <v>14.713000299999999</v>
      </c>
      <c r="C42">
        <v>0.67720002000000001</v>
      </c>
      <c r="D42">
        <v>583.27301024999997</v>
      </c>
      <c r="E42">
        <v>1.44840002</v>
      </c>
      <c r="F42">
        <v>9.9000003020963209E+37</v>
      </c>
      <c r="G42">
        <v>1.2659000199999999</v>
      </c>
      <c r="H42">
        <v>1266.2280273399999</v>
      </c>
      <c r="J42" s="2">
        <f>TREND(Calibration!$A$2:$A$4,Calibration!$B$2:$B$4,C42)</f>
        <v>449.30467719578235</v>
      </c>
      <c r="K42" s="2">
        <f>TREND(Calibration!$A$2:$A$4,Calibration!$C$2:$C$4,E42)</f>
        <v>570.73021783459581</v>
      </c>
      <c r="L42" s="2">
        <f>TREND(Calibration!$A$2:$A$4,Calibration!$D$2:$D$4,G42)</f>
        <v>477.34648883621469</v>
      </c>
    </row>
    <row r="43" spans="1:12" x14ac:dyDescent="0.25">
      <c r="A43">
        <v>202327</v>
      </c>
      <c r="B43">
        <v>14.71700001</v>
      </c>
      <c r="C43">
        <v>0.67610002000000002</v>
      </c>
      <c r="D43">
        <v>9.9000003020963209E+37</v>
      </c>
      <c r="E43">
        <v>1.45650005</v>
      </c>
      <c r="F43">
        <v>940.01300048999997</v>
      </c>
      <c r="G43">
        <v>1.26800001</v>
      </c>
      <c r="H43">
        <v>1217.1729736299999</v>
      </c>
      <c r="J43" s="2">
        <f>TREND(Calibration!$A$2:$A$4,Calibration!$B$2:$B$4,C43)</f>
        <v>448.62835529564632</v>
      </c>
      <c r="K43" s="2">
        <f>TREND(Calibration!$A$2:$A$4,Calibration!$C$2:$C$4,E43)</f>
        <v>573.98013821182701</v>
      </c>
      <c r="L43" s="2">
        <f>TREND(Calibration!$A$2:$A$4,Calibration!$D$2:$D$4,G43)</f>
        <v>478.21546841935526</v>
      </c>
    </row>
    <row r="44" spans="1:12" x14ac:dyDescent="0.25">
      <c r="A44">
        <v>207326</v>
      </c>
      <c r="B44">
        <v>14.67500019</v>
      </c>
      <c r="C44">
        <v>0.68419998999999998</v>
      </c>
      <c r="D44">
        <v>644.83197021000001</v>
      </c>
      <c r="E44">
        <v>1.47000003</v>
      </c>
      <c r="F44">
        <v>9.9000003020963209E+37</v>
      </c>
      <c r="G44">
        <v>1.2702000099999999</v>
      </c>
      <c r="H44">
        <v>1161.83105469</v>
      </c>
      <c r="J44" s="2">
        <f>TREND(Calibration!$A$2:$A$4,Calibration!$B$2:$B$4,C44)</f>
        <v>453.60852538786872</v>
      </c>
      <c r="K44" s="2">
        <f>TREND(Calibration!$A$2:$A$4,Calibration!$C$2:$C$4,E44)</f>
        <v>579.39664408825126</v>
      </c>
      <c r="L44" s="2">
        <f>TREND(Calibration!$A$2:$A$4,Calibration!$D$2:$D$4,G44)</f>
        <v>479.12583231771146</v>
      </c>
    </row>
    <row r="45" spans="1:12" x14ac:dyDescent="0.25">
      <c r="A45">
        <v>212327</v>
      </c>
      <c r="B45">
        <v>14.626000400000001</v>
      </c>
      <c r="C45">
        <v>0.67290002000000004</v>
      </c>
      <c r="D45">
        <v>9.9000003020963209E+37</v>
      </c>
      <c r="E45">
        <v>1.50940001</v>
      </c>
      <c r="F45">
        <v>880.71099853999999</v>
      </c>
      <c r="G45">
        <v>1.27499998</v>
      </c>
      <c r="H45">
        <v>9.9000003020963209E+37</v>
      </c>
      <c r="J45" s="2">
        <f>TREND(Calibration!$A$2:$A$4,Calibration!$B$2:$B$4,C45)</f>
        <v>446.6608734043416</v>
      </c>
      <c r="K45" s="2">
        <f>TREND(Calibration!$A$2:$A$4,Calibration!$C$2:$C$4,E45)</f>
        <v>595.20483218934464</v>
      </c>
      <c r="L45" s="2">
        <f>TREND(Calibration!$A$2:$A$4,Calibration!$D$2:$D$4,G45)</f>
        <v>481.11206840916282</v>
      </c>
    </row>
    <row r="46" spans="1:12" x14ac:dyDescent="0.25">
      <c r="A46">
        <v>217327</v>
      </c>
      <c r="B46">
        <v>14.50300026</v>
      </c>
      <c r="C46">
        <v>0.67339998000000001</v>
      </c>
      <c r="D46">
        <v>661.37701416000004</v>
      </c>
      <c r="E46">
        <v>1.61150002</v>
      </c>
      <c r="F46">
        <v>9.9000003020963209E+37</v>
      </c>
      <c r="G46">
        <v>1.2836999899999999</v>
      </c>
      <c r="H46">
        <v>907.13098145000004</v>
      </c>
      <c r="J46" s="2">
        <f>TREND(Calibration!$A$2:$A$4,Calibration!$B$2:$B$4,C46)</f>
        <v>446.96826785633431</v>
      </c>
      <c r="K46" s="2">
        <f>TREND(Calibration!$A$2:$A$4,Calibration!$C$2:$C$4,E46)</f>
        <v>636.16973022237721</v>
      </c>
      <c r="L46" s="2">
        <f>TREND(Calibration!$A$2:$A$4,Calibration!$D$2:$D$4,G46)</f>
        <v>484.71214796340746</v>
      </c>
    </row>
    <row r="47" spans="1:12" x14ac:dyDescent="0.25">
      <c r="A47">
        <v>222326</v>
      </c>
      <c r="B47">
        <v>14.352999690000001</v>
      </c>
      <c r="C47">
        <v>0.66750001999999997</v>
      </c>
      <c r="D47">
        <v>9.9000003020963209E+37</v>
      </c>
      <c r="E47">
        <v>1.6713999500000001</v>
      </c>
      <c r="F47">
        <v>710.98400878999996</v>
      </c>
      <c r="G47">
        <v>1.2884999500000001</v>
      </c>
      <c r="H47">
        <v>9.9000003020963209E+37</v>
      </c>
      <c r="J47" s="2">
        <f>TREND(Calibration!$A$2:$A$4,Calibration!$B$2:$B$4,C47)</f>
        <v>443.34074771276477</v>
      </c>
      <c r="K47" s="2">
        <f>TREND(Calibration!$A$2:$A$4,Calibration!$C$2:$C$4,E47)</f>
        <v>660.20297492662144</v>
      </c>
      <c r="L47" s="2">
        <f>TREND(Calibration!$A$2:$A$4,Calibration!$D$2:$D$4,G47)</f>
        <v>486.69837991684108</v>
      </c>
    </row>
    <row r="48" spans="1:12" x14ac:dyDescent="0.25">
      <c r="A48">
        <v>227327</v>
      </c>
      <c r="B48">
        <v>14.30799961</v>
      </c>
      <c r="C48">
        <v>0.66149997999999999</v>
      </c>
      <c r="D48">
        <v>946.23101807</v>
      </c>
      <c r="E48">
        <v>1.6103999600000001</v>
      </c>
      <c r="F48">
        <v>777.46099853999999</v>
      </c>
      <c r="G48">
        <v>1.2928999699999999</v>
      </c>
      <c r="H48">
        <v>1199.34802246</v>
      </c>
      <c r="J48" s="2">
        <f>TREND(Calibration!$A$2:$A$4,Calibration!$B$2:$B$4,C48)</f>
        <v>439.65169457304467</v>
      </c>
      <c r="K48" s="2">
        <f>TREND(Calibration!$A$2:$A$4,Calibration!$C$2:$C$4,E48)</f>
        <v>635.7283605718726</v>
      </c>
      <c r="L48" s="2">
        <f>TREND(Calibration!$A$2:$A$4,Calibration!$D$2:$D$4,G48)</f>
        <v>488.51911598958895</v>
      </c>
    </row>
    <row r="49" spans="1:12" x14ac:dyDescent="0.25">
      <c r="A49">
        <v>232326</v>
      </c>
      <c r="B49">
        <v>14.25599957</v>
      </c>
      <c r="C49">
        <v>0.67180002000000005</v>
      </c>
      <c r="D49">
        <v>498.67800903</v>
      </c>
      <c r="E49">
        <v>2.09209991</v>
      </c>
      <c r="F49">
        <v>9.9000003020963209E+37</v>
      </c>
      <c r="G49">
        <v>1.3004000200000001</v>
      </c>
      <c r="H49">
        <v>937.26098633000004</v>
      </c>
      <c r="J49" s="2">
        <f>TREND(Calibration!$A$2:$A$4,Calibration!$B$2:$B$4,C49)</f>
        <v>445.98455150420557</v>
      </c>
      <c r="K49" s="2">
        <f>TREND(Calibration!$A$2:$A$4,Calibration!$C$2:$C$4,E49)</f>
        <v>828.99758095947925</v>
      </c>
      <c r="L49" s="2">
        <f>TREND(Calibration!$A$2:$A$4,Calibration!$D$2:$D$4,G49)</f>
        <v>491.62264996952831</v>
      </c>
    </row>
    <row r="50" spans="1:12" x14ac:dyDescent="0.25">
      <c r="A50">
        <v>237327</v>
      </c>
      <c r="B50">
        <v>14.161999700000001</v>
      </c>
      <c r="C50">
        <v>0.6724</v>
      </c>
      <c r="D50">
        <v>9.9000003020963209E+37</v>
      </c>
      <c r="E50">
        <v>1.9198000399999999</v>
      </c>
      <c r="F50">
        <v>577.97399901999995</v>
      </c>
      <c r="G50">
        <v>1.3042000499999999</v>
      </c>
      <c r="H50">
        <v>9.9000003020963209E+37</v>
      </c>
      <c r="J50" s="2">
        <f>TREND(Calibration!$A$2:$A$4,Calibration!$B$2:$B$4,C50)</f>
        <v>446.35344206206338</v>
      </c>
      <c r="K50" s="2">
        <f>TREND(Calibration!$A$2:$A$4,Calibration!$C$2:$C$4,E50)</f>
        <v>759.86686681307754</v>
      </c>
      <c r="L50" s="2">
        <f>TREND(Calibration!$A$2:$A$4,Calibration!$D$2:$D$4,G50)</f>
        <v>493.19510911710586</v>
      </c>
    </row>
    <row r="51" spans="1:12" x14ac:dyDescent="0.25">
      <c r="A51">
        <v>242327</v>
      </c>
      <c r="B51">
        <v>14.180999760000001</v>
      </c>
      <c r="C51">
        <v>0.67940003000000004</v>
      </c>
      <c r="D51">
        <v>372.46398926000001</v>
      </c>
      <c r="E51">
        <v>1.7897000300000001</v>
      </c>
      <c r="F51">
        <v>9.9000003020963209E+37</v>
      </c>
      <c r="G51">
        <v>1.3063999399999999</v>
      </c>
      <c r="H51">
        <v>977.07299805000002</v>
      </c>
      <c r="J51" s="2">
        <f>TREND(Calibration!$A$2:$A$4,Calibration!$B$2:$B$4,C51)</f>
        <v>450.65732714443527</v>
      </c>
      <c r="K51" s="2">
        <f>TREND(Calibration!$A$2:$A$4,Calibration!$C$2:$C$4,E51)</f>
        <v>707.66771772634877</v>
      </c>
      <c r="L51" s="2">
        <f>TREND(Calibration!$A$2:$A$4,Calibration!$D$2:$D$4,G51)</f>
        <v>494.1054274972671</v>
      </c>
    </row>
    <row r="52" spans="1:12" x14ac:dyDescent="0.25">
      <c r="A52">
        <v>247338</v>
      </c>
      <c r="B52">
        <v>14.13899994</v>
      </c>
      <c r="C52">
        <v>0.67510002999999996</v>
      </c>
      <c r="D52">
        <v>9.9000003020963209E+37</v>
      </c>
      <c r="E52">
        <v>1.62820005</v>
      </c>
      <c r="F52">
        <v>579.23199463000003</v>
      </c>
      <c r="G52">
        <v>1.3118000000000001</v>
      </c>
      <c r="H52">
        <v>9.9000003020963209E+37</v>
      </c>
      <c r="J52" s="2">
        <f>TREND(Calibration!$A$2:$A$4,Calibration!$B$2:$B$4,C52)</f>
        <v>448.01352335299447</v>
      </c>
      <c r="K52" s="2">
        <f>TREND(Calibration!$A$2:$A$4,Calibration!$C$2:$C$4,E52)</f>
        <v>642.8701705661008</v>
      </c>
      <c r="L52" s="2">
        <f>TREND(Calibration!$A$2:$A$4,Calibration!$D$2:$D$4,G52)</f>
        <v>496.33998189406611</v>
      </c>
    </row>
    <row r="53" spans="1:12" x14ac:dyDescent="0.25">
      <c r="A53">
        <v>252328</v>
      </c>
      <c r="B53">
        <v>14.18500042</v>
      </c>
      <c r="C53">
        <v>0.67989999000000001</v>
      </c>
      <c r="D53">
        <v>842.58300781000003</v>
      </c>
      <c r="E53">
        <v>1.88310003</v>
      </c>
      <c r="F53">
        <v>948.91802978999999</v>
      </c>
      <c r="G53">
        <v>1.3134000299999999</v>
      </c>
      <c r="H53">
        <v>9.9000003020963209E+37</v>
      </c>
      <c r="J53" s="2">
        <f>TREND(Calibration!$A$2:$A$4,Calibration!$B$2:$B$4,C53)</f>
        <v>450.96472159642798</v>
      </c>
      <c r="K53" s="2">
        <f>TREND(Calibration!$A$2:$A$4,Calibration!$C$2:$C$4,E53)</f>
        <v>745.1419694554645</v>
      </c>
      <c r="L53" s="2">
        <f>TREND(Calibration!$A$2:$A$4,Calibration!$D$2:$D$4,G53)</f>
        <v>497.00207714328735</v>
      </c>
    </row>
    <row r="54" spans="1:12" x14ac:dyDescent="0.25">
      <c r="A54">
        <v>257326</v>
      </c>
      <c r="B54">
        <v>14.25899982</v>
      </c>
      <c r="C54">
        <v>0.67610002000000002</v>
      </c>
      <c r="D54">
        <v>634.64099121000004</v>
      </c>
      <c r="E54">
        <v>1.5801999600000001</v>
      </c>
      <c r="F54">
        <v>1182.33300781</v>
      </c>
      <c r="G54">
        <v>1.3107000600000001</v>
      </c>
      <c r="H54">
        <v>9.9000003020963209E+37</v>
      </c>
      <c r="J54" s="2">
        <f>TREND(Calibration!$A$2:$A$4,Calibration!$B$2:$B$4,C54)</f>
        <v>448.62835529564632</v>
      </c>
      <c r="K54" s="2">
        <f>TREND(Calibration!$A$2:$A$4,Calibration!$C$2:$C$4,E54)</f>
        <v>623.61141836395723</v>
      </c>
      <c r="L54" s="2">
        <f>TREND(Calibration!$A$2:$A$4,Calibration!$D$2:$D$4,G54)</f>
        <v>495.88482477299431</v>
      </c>
    </row>
    <row r="55" spans="1:12" x14ac:dyDescent="0.25">
      <c r="A55">
        <v>262327</v>
      </c>
      <c r="B55">
        <v>14.274999619999999</v>
      </c>
      <c r="C55">
        <v>0.67610002000000002</v>
      </c>
      <c r="D55">
        <v>973</v>
      </c>
      <c r="E55">
        <v>1.6081999499999999</v>
      </c>
      <c r="F55">
        <v>1054.1810302700001</v>
      </c>
      <c r="G55">
        <v>1.3138999899999999</v>
      </c>
      <c r="H55">
        <v>816.31799316000001</v>
      </c>
      <c r="J55" s="2">
        <f>TREND(Calibration!$A$2:$A$4,Calibration!$B$2:$B$4,C55)</f>
        <v>448.62835529564632</v>
      </c>
      <c r="K55" s="2">
        <f>TREND(Calibration!$A$2:$A$4,Calibration!$C$2:$C$4,E55)</f>
        <v>634.84566540542096</v>
      </c>
      <c r="L55" s="2">
        <f>TREND(Calibration!$A$2:$A$4,Calibration!$D$2:$D$4,G55)</f>
        <v>497.20896147720646</v>
      </c>
    </row>
    <row r="56" spans="1:12" x14ac:dyDescent="0.25">
      <c r="A56">
        <v>267327</v>
      </c>
      <c r="B56">
        <v>14.25300026</v>
      </c>
      <c r="C56">
        <v>0.68419998999999998</v>
      </c>
      <c r="D56">
        <v>968.87298583999996</v>
      </c>
      <c r="E56">
        <v>1.7076</v>
      </c>
      <c r="F56">
        <v>1213.54199219</v>
      </c>
      <c r="G56">
        <v>1.31550002</v>
      </c>
      <c r="H56">
        <v>1060.1710205100001</v>
      </c>
      <c r="J56" s="2">
        <f>TREND(Calibration!$A$2:$A$4,Calibration!$B$2:$B$4,C56)</f>
        <v>453.60852538786872</v>
      </c>
      <c r="K56" s="2">
        <f>TREND(Calibration!$A$2:$A$4,Calibration!$C$2:$C$4,E56)</f>
        <v>674.72727670720576</v>
      </c>
      <c r="L56" s="2">
        <f>TREND(Calibration!$A$2:$A$4,Calibration!$D$2:$D$4,G56)</f>
        <v>497.87105672642781</v>
      </c>
    </row>
    <row r="57" spans="1:12" x14ac:dyDescent="0.25">
      <c r="A57">
        <v>272326</v>
      </c>
      <c r="B57">
        <v>14.2329998</v>
      </c>
      <c r="C57">
        <v>0.68529998999999997</v>
      </c>
      <c r="D57">
        <v>1242.85998535</v>
      </c>
      <c r="E57">
        <v>1.6648999499999999</v>
      </c>
      <c r="F57">
        <v>1245.04394531</v>
      </c>
      <c r="G57">
        <v>1.31719995</v>
      </c>
      <c r="H57">
        <v>9.9000003020963209E+37</v>
      </c>
      <c r="J57" s="2">
        <f>TREND(Calibration!$A$2:$A$4,Calibration!$B$2:$B$4,C57)</f>
        <v>454.28484728800476</v>
      </c>
      <c r="K57" s="2">
        <f>TREND(Calibration!$A$2:$A$4,Calibration!$C$2:$C$4,E57)</f>
        <v>657.59502378915613</v>
      </c>
      <c r="L57" s="2">
        <f>TREND(Calibration!$A$2:$A$4,Calibration!$D$2:$D$4,G57)</f>
        <v>498.57449077266995</v>
      </c>
    </row>
    <row r="58" spans="1:12" x14ac:dyDescent="0.25">
      <c r="A58">
        <v>277339</v>
      </c>
      <c r="B58">
        <v>14.152000429999999</v>
      </c>
      <c r="C58">
        <v>0.68589997000000003</v>
      </c>
      <c r="D58">
        <v>9.9000003020963209E+37</v>
      </c>
      <c r="E58">
        <v>1.6584999600000001</v>
      </c>
      <c r="F58">
        <v>904.83502196999996</v>
      </c>
      <c r="G58">
        <v>1.3247</v>
      </c>
      <c r="H58">
        <v>9.9000003020963209E+37</v>
      </c>
      <c r="J58" s="2">
        <f>TREND(Calibration!$A$2:$A$4,Calibration!$B$2:$B$4,C58)</f>
        <v>454.65373784586262</v>
      </c>
      <c r="K58" s="2">
        <f>TREND(Calibration!$A$2:$A$4,Calibration!$C$2:$C$4,E58)</f>
        <v>655.02719898911528</v>
      </c>
      <c r="L58" s="2">
        <f>TREND(Calibration!$A$2:$A$4,Calibration!$D$2:$D$4,G58)</f>
        <v>501.6780247526093</v>
      </c>
    </row>
    <row r="59" spans="1:12" x14ac:dyDescent="0.25">
      <c r="A59">
        <v>282327</v>
      </c>
      <c r="B59">
        <v>14.12300014</v>
      </c>
      <c r="C59">
        <v>0.68529998999999997</v>
      </c>
      <c r="D59">
        <v>867.10101318</v>
      </c>
      <c r="E59">
        <v>1.7130000599999999</v>
      </c>
      <c r="F59">
        <v>9.9000003020963209E+37</v>
      </c>
      <c r="G59">
        <v>1.3279999499999999</v>
      </c>
      <c r="H59">
        <v>872.35302734000004</v>
      </c>
      <c r="J59" s="2">
        <f>TREND(Calibration!$A$2:$A$4,Calibration!$B$2:$B$4,C59)</f>
        <v>454.28484728800476</v>
      </c>
      <c r="K59" s="2">
        <f>TREND(Calibration!$A$2:$A$4,Calibration!$C$2:$C$4,E59)</f>
        <v>676.89390634095651</v>
      </c>
      <c r="L59" s="2">
        <f>TREND(Calibration!$A$2:$A$4,Calibration!$D$2:$D$4,G59)</f>
        <v>503.04354991005505</v>
      </c>
    </row>
    <row r="60" spans="1:12" x14ac:dyDescent="0.25">
      <c r="A60">
        <v>287328</v>
      </c>
      <c r="B60">
        <v>14.097000120000001</v>
      </c>
      <c r="C60">
        <v>0.69289999999999996</v>
      </c>
      <c r="D60">
        <v>1129.3449707</v>
      </c>
      <c r="E60">
        <v>1.9084999600000001</v>
      </c>
      <c r="F60">
        <v>9.9000003020963209E+37</v>
      </c>
      <c r="G60">
        <v>1.3263000199999999</v>
      </c>
      <c r="H60">
        <v>1049.4699707</v>
      </c>
      <c r="J60" s="2">
        <f>TREND(Calibration!$A$2:$A$4,Calibration!$B$2:$B$4,C60)</f>
        <v>458.95762292823446</v>
      </c>
      <c r="K60" s="2">
        <f>TREND(Calibration!$A$2:$A$4,Calibration!$C$2:$C$4,E60)</f>
        <v>755.33301196854711</v>
      </c>
      <c r="L60" s="2">
        <f>TREND(Calibration!$A$2:$A$4,Calibration!$D$2:$D$4,G60)</f>
        <v>502.34011586381291</v>
      </c>
    </row>
    <row r="61" spans="1:12" x14ac:dyDescent="0.25">
      <c r="A61">
        <v>292327</v>
      </c>
      <c r="B61">
        <v>14.07800007</v>
      </c>
      <c r="C61">
        <v>0.69340002999999995</v>
      </c>
      <c r="D61">
        <v>907.19201659999999</v>
      </c>
      <c r="E61">
        <v>1.77079999</v>
      </c>
      <c r="F61">
        <v>9.9000003020963209E+37</v>
      </c>
      <c r="G61">
        <v>1.32959998</v>
      </c>
      <c r="H61">
        <v>9.9000003020963209E+37</v>
      </c>
      <c r="J61" s="2">
        <f>TREND(Calibration!$A$2:$A$4,Calibration!$B$2:$B$4,C61)</f>
        <v>459.26506041889354</v>
      </c>
      <c r="K61" s="2">
        <f>TREND(Calibration!$A$2:$A$4,Calibration!$C$2:$C$4,E61)</f>
        <v>700.08458221617354</v>
      </c>
      <c r="L61" s="2">
        <f>TREND(Calibration!$A$2:$A$4,Calibration!$D$2:$D$4,G61)</f>
        <v>503.7056451592764</v>
      </c>
    </row>
    <row r="62" spans="1:12" x14ac:dyDescent="0.25">
      <c r="A62">
        <v>297328</v>
      </c>
      <c r="B62">
        <v>14.14599991</v>
      </c>
      <c r="C62">
        <v>0.68959999000000005</v>
      </c>
      <c r="D62">
        <v>1277.82995605</v>
      </c>
      <c r="E62">
        <v>1.6574000099999999</v>
      </c>
      <c r="F62">
        <v>9.9000003020963209E+37</v>
      </c>
      <c r="G62">
        <v>1.33710003</v>
      </c>
      <c r="H62">
        <v>956.41198729999996</v>
      </c>
      <c r="J62" s="2">
        <f>TREND(Calibration!$A$2:$A$4,Calibration!$B$2:$B$4,C62)</f>
        <v>456.92865107944556</v>
      </c>
      <c r="K62" s="2">
        <f>TREND(Calibration!$A$2:$A$4,Calibration!$C$2:$C$4,E62)</f>
        <v>654.58587347316825</v>
      </c>
      <c r="L62" s="2">
        <f>TREND(Calibration!$A$2:$A$4,Calibration!$D$2:$D$4,G62)</f>
        <v>506.80917913921576</v>
      </c>
    </row>
    <row r="63" spans="1:12" x14ac:dyDescent="0.25">
      <c r="A63">
        <v>302328</v>
      </c>
      <c r="B63">
        <v>14.20699978</v>
      </c>
      <c r="C63">
        <v>0.69019997</v>
      </c>
      <c r="D63">
        <v>1073.5689697299999</v>
      </c>
      <c r="E63">
        <v>1.6093000200000001</v>
      </c>
      <c r="F63">
        <v>9.9000003020963209E+37</v>
      </c>
      <c r="G63">
        <v>1.34249997</v>
      </c>
      <c r="H63">
        <v>9.9000003020963209E+37</v>
      </c>
      <c r="J63" s="2">
        <f>TREND(Calibration!$A$2:$A$4,Calibration!$B$2:$B$4,C63)</f>
        <v>457.29754163730337</v>
      </c>
      <c r="K63" s="2">
        <f>TREND(Calibration!$A$2:$A$4,Calibration!$C$2:$C$4,E63)</f>
        <v>635.28703906815815</v>
      </c>
      <c r="L63" s="2">
        <f>TREND(Calibration!$A$2:$A$4,Calibration!$D$2:$D$4,G63)</f>
        <v>509.04368387980207</v>
      </c>
    </row>
    <row r="64" spans="1:12" x14ac:dyDescent="0.25">
      <c r="A64">
        <v>307327</v>
      </c>
      <c r="B64">
        <v>14.25899982</v>
      </c>
      <c r="C64">
        <v>0.69340002999999995</v>
      </c>
      <c r="D64">
        <v>1026.50598145</v>
      </c>
      <c r="E64">
        <v>1.5402</v>
      </c>
      <c r="F64">
        <v>1083.4389648399999</v>
      </c>
      <c r="G64">
        <v>1.3506</v>
      </c>
      <c r="H64">
        <v>9.9000003020963209E+37</v>
      </c>
      <c r="J64" s="2">
        <f>TREND(Calibration!$A$2:$A$4,Calibration!$B$2:$B$4,C64)</f>
        <v>459.26506041889354</v>
      </c>
      <c r="K64" s="2">
        <f>TREND(Calibration!$A$2:$A$4,Calibration!$C$2:$C$4,E64)</f>
        <v>607.56250433617811</v>
      </c>
      <c r="L64" s="2">
        <f>TREND(Calibration!$A$2:$A$4,Calibration!$D$2:$D$4,G64)</f>
        <v>512.39549064689402</v>
      </c>
    </row>
    <row r="65" spans="1:12" x14ac:dyDescent="0.25">
      <c r="A65">
        <v>312327</v>
      </c>
      <c r="B65">
        <v>14.34399986</v>
      </c>
      <c r="C65">
        <v>0.69499999000000001</v>
      </c>
      <c r="D65">
        <v>851.25598145000004</v>
      </c>
      <c r="E65">
        <v>1.5159000199999999</v>
      </c>
      <c r="F65">
        <v>9.9000003020963209E+37</v>
      </c>
      <c r="G65">
        <v>1.3489999800000001</v>
      </c>
      <c r="H65">
        <v>933.41601562000005</v>
      </c>
      <c r="J65" s="2">
        <f>TREND(Calibration!$A$2:$A$4,Calibration!$B$2:$B$4,C65)</f>
        <v>460.24877677102234</v>
      </c>
      <c r="K65" s="2">
        <f>TREND(Calibration!$A$2:$A$4,Calibration!$C$2:$C$4,E65)</f>
        <v>597.8127873390423</v>
      </c>
      <c r="L65" s="2">
        <f>TREND(Calibration!$A$2:$A$4,Calibration!$D$2:$D$4,G65)</f>
        <v>511.73339953569041</v>
      </c>
    </row>
    <row r="66" spans="1:12" x14ac:dyDescent="0.25">
      <c r="A66">
        <v>317328</v>
      </c>
      <c r="B66">
        <v>14.45400047</v>
      </c>
      <c r="C66">
        <v>0.69669998</v>
      </c>
      <c r="D66">
        <v>673.26000977000001</v>
      </c>
      <c r="E66">
        <v>1.49380004</v>
      </c>
      <c r="F66">
        <v>9.9000003020963209E+37</v>
      </c>
      <c r="G66">
        <v>1.3566000499999999</v>
      </c>
      <c r="H66">
        <v>1080.8360595700001</v>
      </c>
      <c r="J66" s="2">
        <f>TREND(Calibration!$A$2:$A$4,Calibration!$B$2:$B$4,C66)</f>
        <v>461.29399537739704</v>
      </c>
      <c r="K66" s="2">
        <f>TREND(Calibration!$A$2:$A$4,Calibration!$C$2:$C$4,E66)</f>
        <v>588.94576149612567</v>
      </c>
      <c r="L66" s="2">
        <f>TREND(Calibration!$A$2:$A$4,Calibration!$D$2:$D$4,G66)</f>
        <v>514.87832196886325</v>
      </c>
    </row>
    <row r="67" spans="1:12" x14ac:dyDescent="0.25">
      <c r="A67">
        <v>322328</v>
      </c>
      <c r="B67">
        <v>14.50300026</v>
      </c>
      <c r="C67">
        <v>0.69450003000000005</v>
      </c>
      <c r="D67">
        <v>831.90002441000001</v>
      </c>
      <c r="E67">
        <v>1.61259997</v>
      </c>
      <c r="F67">
        <v>9.9000003020963209E+37</v>
      </c>
      <c r="G67">
        <v>1.35599995</v>
      </c>
      <c r="H67">
        <v>1048.4949951200001</v>
      </c>
      <c r="J67" s="2">
        <f>TREND(Calibration!$A$2:$A$4,Calibration!$B$2:$B$4,C67)</f>
        <v>459.94138231902963</v>
      </c>
      <c r="K67" s="2">
        <f>TREND(Calibration!$A$2:$A$4,Calibration!$C$2:$C$4,E67)</f>
        <v>636.61105573832401</v>
      </c>
      <c r="L67" s="2">
        <f>TREND(Calibration!$A$2:$A$4,Calibration!$D$2:$D$4,G67)</f>
        <v>514.62999952549796</v>
      </c>
    </row>
    <row r="68" spans="1:12" x14ac:dyDescent="0.25">
      <c r="A68">
        <v>327328</v>
      </c>
      <c r="B68">
        <v>14.553999900000001</v>
      </c>
      <c r="C68">
        <v>0.69069999000000004</v>
      </c>
      <c r="D68">
        <v>773.55902100000003</v>
      </c>
      <c r="E68">
        <v>1.48459995</v>
      </c>
      <c r="F68">
        <v>9.9000003020963209E+37</v>
      </c>
      <c r="G68">
        <v>1.3674000500000001</v>
      </c>
      <c r="H68">
        <v>929.58398437000005</v>
      </c>
      <c r="J68" s="2">
        <f>TREND(Calibration!$A$2:$A$4,Calibration!$B$2:$B$4,C68)</f>
        <v>457.60497297958159</v>
      </c>
      <c r="K68" s="2">
        <f>TREND(Calibration!$A$2:$A$4,Calibration!$C$2:$C$4,E68)</f>
        <v>585.25447146838985</v>
      </c>
      <c r="L68" s="2">
        <f>TREND(Calibration!$A$2:$A$4,Calibration!$D$2:$D$4,G68)</f>
        <v>519.34738110624835</v>
      </c>
    </row>
    <row r="69" spans="1:12" x14ac:dyDescent="0.25">
      <c r="A69">
        <v>332327</v>
      </c>
      <c r="B69">
        <v>14.583999629999999</v>
      </c>
      <c r="C69">
        <v>0.68859999999999999</v>
      </c>
      <c r="D69">
        <v>766.73797606999995</v>
      </c>
      <c r="E69">
        <v>1.47430003</v>
      </c>
      <c r="F69">
        <v>9.9000003020963209E+37</v>
      </c>
      <c r="G69">
        <v>1.3711999699999999</v>
      </c>
      <c r="H69">
        <v>1111.9050293</v>
      </c>
      <c r="J69" s="2">
        <f>TREND(Calibration!$A$2:$A$4,Calibration!$B$2:$B$4,C69)</f>
        <v>456.31381913679371</v>
      </c>
      <c r="K69" s="2">
        <f>TREND(Calibration!$A$2:$A$4,Calibration!$C$2:$C$4,E69)</f>
        <v>581.1219040714974</v>
      </c>
      <c r="L69" s="2">
        <f>TREND(Calibration!$A$2:$A$4,Calibration!$D$2:$D$4,G69)</f>
        <v>520.91979473563094</v>
      </c>
    </row>
    <row r="70" spans="1:12" x14ac:dyDescent="0.25">
      <c r="A70">
        <v>337327</v>
      </c>
      <c r="B70">
        <v>14.61299992</v>
      </c>
      <c r="C70">
        <v>0.69179999999999997</v>
      </c>
      <c r="D70">
        <v>726.47601318</v>
      </c>
      <c r="E70">
        <v>1.50510001</v>
      </c>
      <c r="F70">
        <v>9.9000003020963209E+37</v>
      </c>
      <c r="G70">
        <v>1.38469994</v>
      </c>
      <c r="H70">
        <v>1256.66699219</v>
      </c>
      <c r="J70" s="2">
        <f>TREND(Calibration!$A$2:$A$4,Calibration!$B$2:$B$4,C70)</f>
        <v>458.28130102809843</v>
      </c>
      <c r="K70" s="2">
        <f>TREND(Calibration!$A$2:$A$4,Calibration!$C$2:$C$4,E70)</f>
        <v>593.4795722060984</v>
      </c>
      <c r="L70" s="2">
        <f>TREND(Calibration!$A$2:$A$4,Calibration!$D$2:$D$4,G70)</f>
        <v>526.5061062433092</v>
      </c>
    </row>
    <row r="71" spans="1:12" x14ac:dyDescent="0.25">
      <c r="A71">
        <v>342328</v>
      </c>
      <c r="B71">
        <v>14.62899971</v>
      </c>
      <c r="C71">
        <v>0.68480003</v>
      </c>
      <c r="D71">
        <v>9.9000003020963209E+37</v>
      </c>
      <c r="E71">
        <v>2.0046000500000001</v>
      </c>
      <c r="F71">
        <v>1234.29003906</v>
      </c>
      <c r="G71">
        <v>1.3840999599999999</v>
      </c>
      <c r="H71">
        <v>1177.1999511700001</v>
      </c>
      <c r="J71" s="2">
        <f>TREND(Calibration!$A$2:$A$4,Calibration!$B$2:$B$4,C71)</f>
        <v>453.97745283601205</v>
      </c>
      <c r="K71" s="2">
        <f>TREND(Calibration!$A$2:$A$4,Calibration!$C$2:$C$4,E71)</f>
        <v>793.89060258793347</v>
      </c>
      <c r="L71" s="2">
        <f>TREND(Calibration!$A$2:$A$4,Calibration!$D$2:$D$4,G71)</f>
        <v>526.2578334561565</v>
      </c>
    </row>
    <row r="72" spans="1:12" x14ac:dyDescent="0.25">
      <c r="A72">
        <v>347327</v>
      </c>
      <c r="B72">
        <v>14.70699978</v>
      </c>
      <c r="C72">
        <v>0.68150001999999998</v>
      </c>
      <c r="D72">
        <v>1025.7010498</v>
      </c>
      <c r="E72">
        <v>1.5726000099999999</v>
      </c>
      <c r="F72">
        <v>990.05798340000001</v>
      </c>
      <c r="G72">
        <v>1.3819999700000001</v>
      </c>
      <c r="H72">
        <v>9.9000003020963209E+37</v>
      </c>
      <c r="J72" s="2">
        <f>TREND(Calibration!$A$2:$A$4,Calibration!$B$2:$B$4,C72)</f>
        <v>451.94848098722309</v>
      </c>
      <c r="K72" s="2">
        <f>TREND(Calibration!$A$2:$A$4,Calibration!$C$2:$C$4,E72)</f>
        <v>620.56214171054501</v>
      </c>
      <c r="L72" s="2">
        <f>TREND(Calibration!$A$2:$A$4,Calibration!$D$2:$D$4,G72)</f>
        <v>525.38885387301605</v>
      </c>
    </row>
    <row r="73" spans="1:12" x14ac:dyDescent="0.25">
      <c r="A73">
        <v>352327</v>
      </c>
      <c r="B73">
        <v>14.76200008</v>
      </c>
      <c r="C73">
        <v>0.68589997000000003</v>
      </c>
      <c r="D73">
        <v>840.31896973000005</v>
      </c>
      <c r="E73">
        <v>1.7330000400000001</v>
      </c>
      <c r="F73">
        <v>9.9000003020963209E+37</v>
      </c>
      <c r="G73">
        <v>1.3809000300000001</v>
      </c>
      <c r="H73">
        <v>849.54797363</v>
      </c>
      <c r="J73" s="2">
        <f>TREND(Calibration!$A$2:$A$4,Calibration!$B$2:$B$4,C73)</f>
        <v>454.65373784586262</v>
      </c>
      <c r="K73" s="2">
        <f>TREND(Calibration!$A$2:$A$4,Calibration!$C$2:$C$4,E73)</f>
        <v>684.91836335484606</v>
      </c>
      <c r="L73" s="2">
        <f>TREND(Calibration!$A$2:$A$4,Calibration!$D$2:$D$4,G73)</f>
        <v>524.93369675194435</v>
      </c>
    </row>
    <row r="74" spans="1:12" x14ac:dyDescent="0.25">
      <c r="A74">
        <v>357327</v>
      </c>
      <c r="B74">
        <v>14.81400013</v>
      </c>
      <c r="C74">
        <v>0.69230002000000002</v>
      </c>
      <c r="D74">
        <v>9.9000003020963209E+37</v>
      </c>
      <c r="E74">
        <v>2.0710999999999999</v>
      </c>
      <c r="F74">
        <v>1134.9239502</v>
      </c>
      <c r="G74">
        <v>1.3766000300000001</v>
      </c>
      <c r="H74">
        <v>961.89599609000004</v>
      </c>
      <c r="J74" s="2">
        <f>TREND(Calibration!$A$2:$A$4,Calibration!$B$2:$B$4,C74)</f>
        <v>458.58873237037665</v>
      </c>
      <c r="K74" s="2">
        <f>TREND(Calibration!$A$2:$A$4,Calibration!$C$2:$C$4,E74)</f>
        <v>820.5719287792997</v>
      </c>
      <c r="L74" s="2">
        <f>TREND(Calibration!$A$2:$A$4,Calibration!$D$2:$D$4,G74)</f>
        <v>523.15434913242984</v>
      </c>
    </row>
    <row r="75" spans="1:12" x14ac:dyDescent="0.25">
      <c r="A75">
        <v>362327</v>
      </c>
      <c r="B75">
        <v>14.86600018</v>
      </c>
      <c r="C75">
        <v>0.69610000000000005</v>
      </c>
      <c r="D75">
        <v>9.9000003020963209E+37</v>
      </c>
      <c r="E75">
        <v>1.9775999799999999</v>
      </c>
      <c r="F75">
        <v>819.09997558999999</v>
      </c>
      <c r="G75">
        <v>1.3770999900000001</v>
      </c>
      <c r="H75">
        <v>9.9000003020963209E+37</v>
      </c>
      <c r="J75" s="2">
        <f>TREND(Calibration!$A$2:$A$4,Calibration!$B$2:$B$4,C75)</f>
        <v>460.92510481953929</v>
      </c>
      <c r="K75" s="2">
        <f>TREND(Calibration!$A$2:$A$4,Calibration!$C$2:$C$4,E75)</f>
        <v>783.05754670052715</v>
      </c>
      <c r="L75" s="2">
        <f>TREND(Calibration!$A$2:$A$4,Calibration!$D$2:$D$4,G75)</f>
        <v>523.36123346634906</v>
      </c>
    </row>
    <row r="76" spans="1:12" x14ac:dyDescent="0.25">
      <c r="A76">
        <v>367329</v>
      </c>
      <c r="B76">
        <v>14.91800022</v>
      </c>
      <c r="C76">
        <v>0.69830000000000003</v>
      </c>
      <c r="D76">
        <v>9.9000003020963209E+37</v>
      </c>
      <c r="E76">
        <v>1.7719000600000001</v>
      </c>
      <c r="F76">
        <v>398.16101073999999</v>
      </c>
      <c r="G76">
        <v>1.3809000300000001</v>
      </c>
      <c r="H76">
        <v>9.9000003020963209E+37</v>
      </c>
      <c r="J76" s="2">
        <f>TREND(Calibration!$A$2:$A$4,Calibration!$B$2:$B$4,C76)</f>
        <v>462.27774861981129</v>
      </c>
      <c r="K76" s="2">
        <f>TREND(Calibration!$A$2:$A$4,Calibration!$C$2:$C$4,E76)</f>
        <v>700.52595587891074</v>
      </c>
      <c r="L76" s="2">
        <f>TREND(Calibration!$A$2:$A$4,Calibration!$D$2:$D$4,G76)</f>
        <v>524.93369675194435</v>
      </c>
    </row>
    <row r="77" spans="1:12" x14ac:dyDescent="0.25">
      <c r="A77">
        <v>372340</v>
      </c>
      <c r="B77">
        <v>14.98600006</v>
      </c>
      <c r="C77">
        <v>0.69940000999999996</v>
      </c>
      <c r="D77">
        <v>816.36798095999995</v>
      </c>
      <c r="E77">
        <v>1.7010999899999999</v>
      </c>
      <c r="F77">
        <v>1074.14904785</v>
      </c>
      <c r="G77">
        <v>1.3852000200000001</v>
      </c>
      <c r="H77">
        <v>948.14501953000001</v>
      </c>
      <c r="J77" s="2">
        <f>TREND(Calibration!$A$2:$A$4,Calibration!$B$2:$B$4,C77)</f>
        <v>462.95407666832818</v>
      </c>
      <c r="K77" s="2">
        <f>TREND(Calibration!$A$2:$A$4,Calibration!$C$2:$C$4,E77)</f>
        <v>672.11932155750799</v>
      </c>
      <c r="L77" s="2">
        <f>TREND(Calibration!$A$2:$A$4,Calibration!$D$2:$D$4,G77)</f>
        <v>526.71304023344101</v>
      </c>
    </row>
    <row r="78" spans="1:12" x14ac:dyDescent="0.25">
      <c r="A78">
        <v>377341</v>
      </c>
      <c r="B78">
        <v>14.8920002</v>
      </c>
      <c r="C78">
        <v>0.69179999999999997</v>
      </c>
      <c r="D78">
        <v>9.9000003020963209E+37</v>
      </c>
      <c r="E78">
        <v>1.5995999599999999</v>
      </c>
      <c r="F78">
        <v>158.89799500000001</v>
      </c>
      <c r="G78">
        <v>1.38250005</v>
      </c>
      <c r="H78">
        <v>9.9000003020963209E+37</v>
      </c>
      <c r="J78" s="2">
        <f>TREND(Calibration!$A$2:$A$4,Calibration!$B$2:$B$4,C78)</f>
        <v>458.28130102809843</v>
      </c>
      <c r="K78" s="2">
        <f>TREND(Calibration!$A$2:$A$4,Calibration!$C$2:$C$4,E78)</f>
        <v>631.39514945116105</v>
      </c>
      <c r="L78" s="2">
        <f>TREND(Calibration!$A$2:$A$4,Calibration!$D$2:$D$4,G78)</f>
        <v>525.59578786314785</v>
      </c>
    </row>
    <row r="79" spans="1:12" x14ac:dyDescent="0.25">
      <c r="A79">
        <v>382329</v>
      </c>
      <c r="B79">
        <v>14.86600018</v>
      </c>
      <c r="C79">
        <v>0.68419998999999998</v>
      </c>
      <c r="D79">
        <v>838.54699706999997</v>
      </c>
      <c r="E79">
        <v>1.63039994</v>
      </c>
      <c r="F79">
        <v>623.61297606999995</v>
      </c>
      <c r="G79">
        <v>1.3852000200000001</v>
      </c>
      <c r="H79">
        <v>9.9000003020963209E+37</v>
      </c>
      <c r="J79" s="2">
        <f>TREND(Calibration!$A$2:$A$4,Calibration!$B$2:$B$4,C79)</f>
        <v>453.60852538786872</v>
      </c>
      <c r="K79" s="2">
        <f>TREND(Calibration!$A$2:$A$4,Calibration!$C$2:$C$4,E79)</f>
        <v>643.75281758576205</v>
      </c>
      <c r="L79" s="2">
        <f>TREND(Calibration!$A$2:$A$4,Calibration!$D$2:$D$4,G79)</f>
        <v>526.71304023344101</v>
      </c>
    </row>
    <row r="80" spans="1:12" x14ac:dyDescent="0.25">
      <c r="A80">
        <v>387327</v>
      </c>
      <c r="B80">
        <v>14.86600018</v>
      </c>
      <c r="C80">
        <v>0.68529998999999997</v>
      </c>
      <c r="D80">
        <v>288.14199829</v>
      </c>
      <c r="E80">
        <v>1.59800005</v>
      </c>
      <c r="F80">
        <v>839.51000977000001</v>
      </c>
      <c r="G80">
        <v>1.3900999999999999</v>
      </c>
      <c r="H80">
        <v>9.9000003020963209E+37</v>
      </c>
      <c r="J80" s="2">
        <f>TREND(Calibration!$A$2:$A$4,Calibration!$B$2:$B$4,C80)</f>
        <v>454.28484728800476</v>
      </c>
      <c r="K80" s="2">
        <f>TREND(Calibration!$A$2:$A$4,Calibration!$C$2:$C$4,E80)</f>
        <v>630.75322835818542</v>
      </c>
      <c r="L80" s="2">
        <f>TREND(Calibration!$A$2:$A$4,Calibration!$D$2:$D$4,G80)</f>
        <v>528.74066064010799</v>
      </c>
    </row>
    <row r="81" spans="1:12" x14ac:dyDescent="0.25">
      <c r="A81">
        <v>392328</v>
      </c>
      <c r="B81">
        <v>14.83699989</v>
      </c>
      <c r="C81">
        <v>0.67720002000000001</v>
      </c>
      <c r="D81">
        <v>537.98297118999994</v>
      </c>
      <c r="E81">
        <v>1.62010002</v>
      </c>
      <c r="F81">
        <v>1144.3780517600001</v>
      </c>
      <c r="G81">
        <v>1.38740003</v>
      </c>
      <c r="H81">
        <v>1100.4139404299999</v>
      </c>
      <c r="J81" s="2">
        <f>TREND(Calibration!$A$2:$A$4,Calibration!$B$2:$B$4,C81)</f>
        <v>449.30467719578235</v>
      </c>
      <c r="K81" s="2">
        <f>TREND(Calibration!$A$2:$A$4,Calibration!$C$2:$C$4,E81)</f>
        <v>639.62025018886959</v>
      </c>
      <c r="L81" s="2">
        <f>TREND(Calibration!$A$2:$A$4,Calibration!$D$2:$D$4,G81)</f>
        <v>527.62340826981495</v>
      </c>
    </row>
    <row r="82" spans="1:12" x14ac:dyDescent="0.25">
      <c r="A82">
        <v>397328</v>
      </c>
      <c r="B82">
        <v>14.829999920000001</v>
      </c>
      <c r="C82">
        <v>0.67510002999999996</v>
      </c>
      <c r="D82">
        <v>404.44799805000002</v>
      </c>
      <c r="E82">
        <v>1.56449997</v>
      </c>
      <c r="F82">
        <v>9.9000003020963209E+37</v>
      </c>
      <c r="G82">
        <v>1.3890000600000001</v>
      </c>
      <c r="H82">
        <v>1262.4739990200001</v>
      </c>
      <c r="J82" s="2">
        <f>TREND(Calibration!$A$2:$A$4,Calibration!$B$2:$B$4,C82)</f>
        <v>448.01352335299447</v>
      </c>
      <c r="K82" s="2">
        <f>TREND(Calibration!$A$2:$A$4,Calibration!$C$2:$C$4,E82)</f>
        <v>617.31221732108133</v>
      </c>
      <c r="L82" s="2">
        <f>TREND(Calibration!$A$2:$A$4,Calibration!$D$2:$D$4,G82)</f>
        <v>528.2855035190363</v>
      </c>
    </row>
    <row r="83" spans="1:12" x14ac:dyDescent="0.25">
      <c r="A83">
        <v>402328</v>
      </c>
      <c r="B83">
        <v>14.876000400000001</v>
      </c>
      <c r="C83">
        <v>0.67940003000000004</v>
      </c>
      <c r="D83">
        <v>461.82101440000002</v>
      </c>
      <c r="E83">
        <v>1.5903999799999999</v>
      </c>
      <c r="F83">
        <v>9.9000003020963209E+37</v>
      </c>
      <c r="G83">
        <v>1.3883999600000001</v>
      </c>
      <c r="H83">
        <v>9.9000003020963209E+37</v>
      </c>
      <c r="J83" s="2">
        <f>TREND(Calibration!$A$2:$A$4,Calibration!$B$2:$B$4,C83)</f>
        <v>450.65732714443527</v>
      </c>
      <c r="K83" s="2">
        <f>TREND(Calibration!$A$2:$A$4,Calibration!$C$2:$C$4,E83)</f>
        <v>627.70390355798304</v>
      </c>
      <c r="L83" s="2">
        <f>TREND(Calibration!$A$2:$A$4,Calibration!$D$2:$D$4,G83)</f>
        <v>528.03718107567101</v>
      </c>
    </row>
    <row r="84" spans="1:12" x14ac:dyDescent="0.25">
      <c r="A84">
        <v>407329</v>
      </c>
      <c r="B84">
        <v>14.92399979</v>
      </c>
      <c r="C84">
        <v>0.67669999999999997</v>
      </c>
      <c r="D84">
        <v>763.57397461000005</v>
      </c>
      <c r="E84">
        <v>1.6017999599999999</v>
      </c>
      <c r="F84">
        <v>1240.4010009799999</v>
      </c>
      <c r="G84">
        <v>1.3921999899999999</v>
      </c>
      <c r="H84">
        <v>9.9000003020963209E+37</v>
      </c>
      <c r="J84" s="2">
        <f>TREND(Calibration!$A$2:$A$4,Calibration!$B$2:$B$4,C84)</f>
        <v>448.99724585350413</v>
      </c>
      <c r="K84" s="2">
        <f>TREND(Calibration!$A$2:$A$4,Calibration!$C$2:$C$4,E84)</f>
        <v>632.27784060537999</v>
      </c>
      <c r="L84" s="2">
        <f>TREND(Calibration!$A$2:$A$4,Calibration!$D$2:$D$4,G84)</f>
        <v>529.60964022324856</v>
      </c>
    </row>
    <row r="85" spans="1:12" x14ac:dyDescent="0.25">
      <c r="A85">
        <v>412340</v>
      </c>
      <c r="B85">
        <v>14.97000027</v>
      </c>
      <c r="C85">
        <v>0.66909998999999998</v>
      </c>
      <c r="D85">
        <v>695.80102538999995</v>
      </c>
      <c r="E85">
        <v>1.6319999700000001</v>
      </c>
      <c r="F85">
        <v>854.20800781000003</v>
      </c>
      <c r="G85">
        <v>1.40629995</v>
      </c>
      <c r="H85">
        <v>9.9000003020963209E+37</v>
      </c>
      <c r="J85" s="2">
        <f>TREND(Calibration!$A$2:$A$4,Calibration!$B$2:$B$4,C85)</f>
        <v>444.32447021327442</v>
      </c>
      <c r="K85" s="2">
        <f>TREND(Calibration!$A$2:$A$4,Calibration!$C$2:$C$4,E85)</f>
        <v>644.39478682552806</v>
      </c>
      <c r="L85" s="2">
        <f>TREND(Calibration!$A$2:$A$4,Calibration!$D$2:$D$4,G85)</f>
        <v>535.44422865609715</v>
      </c>
    </row>
    <row r="86" spans="1:12" x14ac:dyDescent="0.25">
      <c r="A86">
        <v>417329</v>
      </c>
      <c r="B86">
        <v>15.022000309999999</v>
      </c>
      <c r="C86">
        <v>0.67830002</v>
      </c>
      <c r="D86">
        <v>336.81298828000001</v>
      </c>
      <c r="E86">
        <v>1.61530006</v>
      </c>
      <c r="F86">
        <v>9.9000003020963209E+37</v>
      </c>
      <c r="G86">
        <v>1.4105999499999999</v>
      </c>
      <c r="H86">
        <v>967.57800293000003</v>
      </c>
      <c r="J86" s="2">
        <f>TREND(Calibration!$A$2:$A$4,Calibration!$B$2:$B$4,C86)</f>
        <v>449.98099909591832</v>
      </c>
      <c r="K86" s="2">
        <f>TREND(Calibration!$A$2:$A$4,Calibration!$C$2:$C$4,E86)</f>
        <v>637.69439462859464</v>
      </c>
      <c r="L86" s="2">
        <f>TREND(Calibration!$A$2:$A$4,Calibration!$D$2:$D$4,G86)</f>
        <v>537.22357627561155</v>
      </c>
    </row>
    <row r="87" spans="1:12" x14ac:dyDescent="0.25">
      <c r="A87">
        <v>422327</v>
      </c>
      <c r="B87">
        <v>14.914999959999999</v>
      </c>
      <c r="C87">
        <v>0.6724</v>
      </c>
      <c r="D87">
        <v>1154.18200684</v>
      </c>
      <c r="E87">
        <v>1.61960006</v>
      </c>
      <c r="F87">
        <v>1257.1149902300001</v>
      </c>
      <c r="G87">
        <v>1.4078999800000001</v>
      </c>
      <c r="H87">
        <v>9.9000003020963209E+37</v>
      </c>
      <c r="J87" s="2">
        <f>TREND(Calibration!$A$2:$A$4,Calibration!$B$2:$B$4,C87)</f>
        <v>446.35344206206338</v>
      </c>
      <c r="K87" s="2">
        <f>TREND(Calibration!$A$2:$A$4,Calibration!$C$2:$C$4,E87)</f>
        <v>639.41965461184077</v>
      </c>
      <c r="L87" s="2">
        <f>TREND(Calibration!$A$2:$A$4,Calibration!$D$2:$D$4,G87)</f>
        <v>536.1063239053185</v>
      </c>
    </row>
    <row r="88" spans="1:12" x14ac:dyDescent="0.25">
      <c r="A88">
        <v>427329</v>
      </c>
      <c r="B88">
        <v>14.88899994</v>
      </c>
      <c r="C88">
        <v>0.67559999000000004</v>
      </c>
      <c r="D88">
        <v>515.02801513999998</v>
      </c>
      <c r="E88">
        <v>1.6352000200000001</v>
      </c>
      <c r="F88">
        <v>9.9000003020963209E+37</v>
      </c>
      <c r="G88">
        <v>1.4056999699999999</v>
      </c>
      <c r="H88">
        <v>1187.8010253899999</v>
      </c>
      <c r="J88" s="2">
        <f>TREND(Calibration!$A$2:$A$4,Calibration!$B$2:$B$4,C88)</f>
        <v>448.32091780498723</v>
      </c>
      <c r="K88" s="2">
        <f>TREND(Calibration!$A$2:$A$4,Calibration!$C$2:$C$4,E88)</f>
        <v>645.67872129282728</v>
      </c>
      <c r="L88" s="2">
        <f>TREND(Calibration!$A$2:$A$4,Calibration!$D$2:$D$4,G88)</f>
        <v>535.19595586894445</v>
      </c>
    </row>
    <row r="89" spans="1:12" x14ac:dyDescent="0.25">
      <c r="A89">
        <v>432328</v>
      </c>
      <c r="B89">
        <v>14.795000079999999</v>
      </c>
      <c r="C89">
        <v>0.66860001999999996</v>
      </c>
      <c r="D89">
        <v>923.05297852000001</v>
      </c>
      <c r="E89">
        <v>1.54990005</v>
      </c>
      <c r="F89">
        <v>9.9000003020963209E+37</v>
      </c>
      <c r="G89">
        <v>1.4073</v>
      </c>
      <c r="H89">
        <v>9.9000003020963209E+37</v>
      </c>
      <c r="J89" s="2">
        <f>TREND(Calibration!$A$2:$A$4,Calibration!$B$2:$B$4,C89)</f>
        <v>444.01706961290074</v>
      </c>
      <c r="K89" s="2">
        <f>TREND(Calibration!$A$2:$A$4,Calibration!$C$2:$C$4,E89)</f>
        <v>611.45438994094263</v>
      </c>
      <c r="L89" s="2">
        <f>TREND(Calibration!$A$2:$A$4,Calibration!$D$2:$D$4,G89)</f>
        <v>535.8580511181658</v>
      </c>
    </row>
    <row r="90" spans="1:12" x14ac:dyDescent="0.25">
      <c r="A90">
        <v>437328</v>
      </c>
      <c r="B90">
        <v>14.713000299999999</v>
      </c>
      <c r="C90">
        <v>0.66420000999999995</v>
      </c>
      <c r="D90">
        <v>436.40499878000003</v>
      </c>
      <c r="E90">
        <v>1.59909999</v>
      </c>
      <c r="F90">
        <v>9.9000003020963209E+37</v>
      </c>
      <c r="G90">
        <v>1.4127000599999999</v>
      </c>
      <c r="H90">
        <v>9.9000003020963209E+37</v>
      </c>
      <c r="J90" s="2">
        <f>TREND(Calibration!$A$2:$A$4,Calibration!$B$2:$B$4,C90)</f>
        <v>441.31177586397581</v>
      </c>
      <c r="K90" s="2">
        <f>TREND(Calibration!$A$2:$A$4,Calibration!$C$2:$C$4,E90)</f>
        <v>631.19454986189976</v>
      </c>
      <c r="L90" s="2">
        <f>TREND(Calibration!$A$2:$A$4,Calibration!$D$2:$D$4,G90)</f>
        <v>538.0926055149647</v>
      </c>
    </row>
    <row r="91" spans="1:12" x14ac:dyDescent="0.25">
      <c r="A91">
        <v>442329</v>
      </c>
      <c r="B91">
        <v>14.684000019999999</v>
      </c>
      <c r="C91">
        <v>0.66909998999999998</v>
      </c>
      <c r="D91">
        <v>93.52999878</v>
      </c>
      <c r="E91">
        <v>1.59370005</v>
      </c>
      <c r="F91">
        <v>9.9000003020963209E+37</v>
      </c>
      <c r="G91">
        <v>1.4117000099999999</v>
      </c>
      <c r="H91">
        <v>1160.0369873</v>
      </c>
      <c r="J91" s="2">
        <f>TREND(Calibration!$A$2:$A$4,Calibration!$B$2:$B$4,C91)</f>
        <v>444.32447021327442</v>
      </c>
      <c r="K91" s="2">
        <f>TREND(Calibration!$A$2:$A$4,Calibration!$C$2:$C$4,E91)</f>
        <v>629.02796837493918</v>
      </c>
      <c r="L91" s="2">
        <f>TREND(Calibration!$A$2:$A$4,Calibration!$D$2:$D$4,G91)</f>
        <v>537.67878305289594</v>
      </c>
    </row>
    <row r="92" spans="1:12" x14ac:dyDescent="0.25">
      <c r="A92">
        <v>447340</v>
      </c>
      <c r="B92">
        <v>14.748999599999999</v>
      </c>
      <c r="C92">
        <v>0.67180002000000005</v>
      </c>
      <c r="D92">
        <v>804.56402588000003</v>
      </c>
      <c r="E92">
        <v>1.5450999700000001</v>
      </c>
      <c r="F92">
        <v>9.9000003020963209E+37</v>
      </c>
      <c r="G92">
        <v>1.41439998</v>
      </c>
      <c r="H92">
        <v>1049.4069824200001</v>
      </c>
      <c r="J92" s="2">
        <f>TREND(Calibration!$A$2:$A$4,Calibration!$B$2:$B$4,C92)</f>
        <v>445.98455150420557</v>
      </c>
      <c r="K92" s="2">
        <f>TREND(Calibration!$A$2:$A$4,Calibration!$C$2:$C$4,E92)</f>
        <v>609.52848623387752</v>
      </c>
      <c r="L92" s="2">
        <f>TREND(Calibration!$A$2:$A$4,Calibration!$D$2:$D$4,G92)</f>
        <v>538.7960354231891</v>
      </c>
    </row>
    <row r="93" spans="1:12" x14ac:dyDescent="0.25">
      <c r="A93">
        <v>452329</v>
      </c>
      <c r="B93">
        <v>14.82699966</v>
      </c>
      <c r="C93">
        <v>0.67779999999999996</v>
      </c>
      <c r="D93">
        <v>636.72198486000002</v>
      </c>
      <c r="E93">
        <v>1.6066000499999999</v>
      </c>
      <c r="F93">
        <v>9.9000003020963209E+37</v>
      </c>
      <c r="G93">
        <v>1.4095</v>
      </c>
      <c r="H93">
        <v>1351.2189941399999</v>
      </c>
      <c r="J93" s="2">
        <f>TREND(Calibration!$A$2:$A$4,Calibration!$B$2:$B$4,C93)</f>
        <v>449.6735677536401</v>
      </c>
      <c r="K93" s="2">
        <f>TREND(Calibration!$A$2:$A$4,Calibration!$C$2:$C$4,E93)</f>
        <v>634.2037483246778</v>
      </c>
      <c r="L93" s="2">
        <f>TREND(Calibration!$A$2:$A$4,Calibration!$D$2:$D$4,G93)</f>
        <v>536.768415016522</v>
      </c>
    </row>
    <row r="94" spans="1:12" x14ac:dyDescent="0.25">
      <c r="A94">
        <v>457329</v>
      </c>
      <c r="B94">
        <v>14.876000400000001</v>
      </c>
      <c r="C94">
        <v>0.67610002000000002</v>
      </c>
      <c r="D94">
        <v>9.9000003020963209E+37</v>
      </c>
      <c r="E94">
        <v>1.61530006</v>
      </c>
      <c r="F94">
        <v>776.13702393000005</v>
      </c>
      <c r="G94">
        <v>1.41330004</v>
      </c>
      <c r="H94">
        <v>9.9000003020963209E+37</v>
      </c>
      <c r="J94" s="2">
        <f>TREND(Calibration!$A$2:$A$4,Calibration!$B$2:$B$4,C94)</f>
        <v>448.62835529564632</v>
      </c>
      <c r="K94" s="2">
        <f>TREND(Calibration!$A$2:$A$4,Calibration!$C$2:$C$4,E94)</f>
        <v>637.69439462859464</v>
      </c>
      <c r="L94" s="2">
        <f>TREND(Calibration!$A$2:$A$4,Calibration!$D$2:$D$4,G94)</f>
        <v>538.34087830211729</v>
      </c>
    </row>
    <row r="95" spans="1:12" x14ac:dyDescent="0.25">
      <c r="A95">
        <v>462328</v>
      </c>
      <c r="B95">
        <v>14.946999549999999</v>
      </c>
      <c r="C95">
        <v>0.68260001999999997</v>
      </c>
      <c r="D95">
        <v>762.47497558999999</v>
      </c>
      <c r="E95">
        <v>1.65310001</v>
      </c>
      <c r="F95">
        <v>1276.01501465</v>
      </c>
      <c r="G95">
        <v>1.41869998</v>
      </c>
      <c r="H95">
        <v>960.51800536999997</v>
      </c>
      <c r="J95" s="2">
        <f>TREND(Calibration!$A$2:$A$4,Calibration!$B$2:$B$4,C95)</f>
        <v>452.62480288735907</v>
      </c>
      <c r="K95" s="2">
        <f>TREND(Calibration!$A$2:$A$4,Calibration!$C$2:$C$4,E95)</f>
        <v>652.86061348992212</v>
      </c>
      <c r="L95" s="2">
        <f>TREND(Calibration!$A$2:$A$4,Calibration!$D$2:$D$4,G95)</f>
        <v>540.57538304270349</v>
      </c>
    </row>
    <row r="96" spans="1:12" x14ac:dyDescent="0.25">
      <c r="A96">
        <v>467329</v>
      </c>
      <c r="B96">
        <v>14.934000019999999</v>
      </c>
      <c r="C96">
        <v>0.68690001999999994</v>
      </c>
      <c r="D96">
        <v>909.18103026999995</v>
      </c>
      <c r="E96">
        <v>1.7259999500000001</v>
      </c>
      <c r="F96">
        <v>774.86700439000003</v>
      </c>
      <c r="G96">
        <v>1.42190003</v>
      </c>
      <c r="H96">
        <v>9.9000003020963209E+37</v>
      </c>
      <c r="J96" s="2">
        <f>TREND(Calibration!$A$2:$A$4,Calibration!$B$2:$B$4,C96)</f>
        <v>455.26860667879981</v>
      </c>
      <c r="K96" s="2">
        <f>TREND(Calibration!$A$2:$A$4,Calibration!$C$2:$C$4,E96)</f>
        <v>682.10976448132931</v>
      </c>
      <c r="L96" s="2">
        <f>TREND(Calibration!$A$2:$A$4,Calibration!$D$2:$D$4,G96)</f>
        <v>541.89956940312845</v>
      </c>
    </row>
    <row r="97" spans="1:12" x14ac:dyDescent="0.25">
      <c r="A97">
        <v>472329</v>
      </c>
      <c r="B97">
        <v>15.005000109999999</v>
      </c>
      <c r="C97">
        <v>0.68210000000000004</v>
      </c>
      <c r="D97">
        <v>840.36401366999996</v>
      </c>
      <c r="E97">
        <v>1.6833000199999999</v>
      </c>
      <c r="F97">
        <v>1058.70703125</v>
      </c>
      <c r="G97">
        <v>1.4234999399999999</v>
      </c>
      <c r="H97">
        <v>9.9000003020963209E+37</v>
      </c>
      <c r="J97" s="2">
        <f>TREND(Calibration!$A$2:$A$4,Calibration!$B$2:$B$4,C97)</f>
        <v>452.31737154508096</v>
      </c>
      <c r="K97" s="2">
        <f>TREND(Calibration!$A$2:$A$4,Calibration!$C$2:$C$4,E97)</f>
        <v>664.97755971006995</v>
      </c>
      <c r="L97" s="2">
        <f>TREND(Calibration!$A$2:$A$4,Calibration!$D$2:$D$4,G97)</f>
        <v>542.56161499613711</v>
      </c>
    </row>
    <row r="98" spans="1:12" x14ac:dyDescent="0.25">
      <c r="A98">
        <v>477328</v>
      </c>
      <c r="B98">
        <v>15.06099987</v>
      </c>
      <c r="C98">
        <v>0.68529998999999997</v>
      </c>
      <c r="D98">
        <v>595.17102050999995</v>
      </c>
      <c r="E98">
        <v>1.77509999</v>
      </c>
      <c r="F98">
        <v>9.9000003020963209E+37</v>
      </c>
      <c r="G98">
        <v>1.42250001</v>
      </c>
      <c r="H98">
        <v>1051.0600585899999</v>
      </c>
      <c r="J98" s="2">
        <f>TREND(Calibration!$A$2:$A$4,Calibration!$B$2:$B$4,C98)</f>
        <v>454.28484728800476</v>
      </c>
      <c r="K98" s="2">
        <f>TREND(Calibration!$A$2:$A$4,Calibration!$C$2:$C$4,E98)</f>
        <v>701.80984219941979</v>
      </c>
      <c r="L98" s="2">
        <f>TREND(Calibration!$A$2:$A$4,Calibration!$D$2:$D$4,G98)</f>
        <v>542.14784219028115</v>
      </c>
    </row>
    <row r="99" spans="1:12" x14ac:dyDescent="0.25">
      <c r="A99">
        <v>482328</v>
      </c>
      <c r="B99">
        <v>15.005000109999999</v>
      </c>
      <c r="C99">
        <v>0.68320000000000003</v>
      </c>
      <c r="D99">
        <v>1036.0689697299999</v>
      </c>
      <c r="E99">
        <v>1.6335999999999999</v>
      </c>
      <c r="F99">
        <v>9.9000003020963209E+37</v>
      </c>
      <c r="G99">
        <v>1.42250001</v>
      </c>
      <c r="H99">
        <v>1303.85998535</v>
      </c>
      <c r="J99" s="2">
        <f>TREND(Calibration!$A$2:$A$4,Calibration!$B$2:$B$4,C99)</f>
        <v>452.99369344521693</v>
      </c>
      <c r="K99" s="2">
        <f>TREND(Calibration!$A$2:$A$4,Calibration!$C$2:$C$4,E99)</f>
        <v>645.03675606529384</v>
      </c>
      <c r="L99" s="2">
        <f>TREND(Calibration!$A$2:$A$4,Calibration!$D$2:$D$4,G99)</f>
        <v>542.14784219028115</v>
      </c>
    </row>
    <row r="100" spans="1:12" x14ac:dyDescent="0.25">
      <c r="A100">
        <v>487329</v>
      </c>
      <c r="B100">
        <v>14.91800022</v>
      </c>
      <c r="C100">
        <v>0.68419998999999998</v>
      </c>
      <c r="D100">
        <v>874.06097411999997</v>
      </c>
      <c r="E100">
        <v>1.6357999999999999</v>
      </c>
      <c r="F100">
        <v>9.9000003020963209E+37</v>
      </c>
      <c r="G100">
        <v>1.4241000399999999</v>
      </c>
      <c r="H100">
        <v>9.9000003020963209E+37</v>
      </c>
      <c r="J100" s="2">
        <f>TREND(Calibration!$A$2:$A$4,Calibration!$B$2:$B$4,C100)</f>
        <v>453.60852538786872</v>
      </c>
      <c r="K100" s="2">
        <f>TREND(Calibration!$A$2:$A$4,Calibration!$C$2:$C$4,E100)</f>
        <v>645.9194472195129</v>
      </c>
      <c r="L100" s="2">
        <f>TREND(Calibration!$A$2:$A$4,Calibration!$D$2:$D$4,G100)</f>
        <v>542.80993743950239</v>
      </c>
    </row>
    <row r="101" spans="1:12" x14ac:dyDescent="0.25">
      <c r="A101">
        <v>492328</v>
      </c>
      <c r="B101">
        <v>14.78800011</v>
      </c>
      <c r="C101">
        <v>0.68529998999999997</v>
      </c>
      <c r="D101">
        <v>1102.9909668</v>
      </c>
      <c r="E101">
        <v>1.6396000399999999</v>
      </c>
      <c r="F101">
        <v>1313.9539794899999</v>
      </c>
      <c r="G101">
        <v>1.42569995</v>
      </c>
      <c r="H101">
        <v>9.9000003020963209E+37</v>
      </c>
      <c r="J101" s="2">
        <f>TREND(Calibration!$A$2:$A$4,Calibration!$B$2:$B$4,C101)</f>
        <v>454.28484728800476</v>
      </c>
      <c r="K101" s="2">
        <f>TREND(Calibration!$A$2:$A$4,Calibration!$C$2:$C$4,E101)</f>
        <v>647.44411162573033</v>
      </c>
      <c r="L101" s="2">
        <f>TREND(Calibration!$A$2:$A$4,Calibration!$D$2:$D$4,G101)</f>
        <v>543.47198303251116</v>
      </c>
    </row>
    <row r="102" spans="1:12" x14ac:dyDescent="0.25">
      <c r="A102">
        <v>497329</v>
      </c>
      <c r="B102">
        <v>14.76500034</v>
      </c>
      <c r="C102">
        <v>0.68690001999999994</v>
      </c>
      <c r="D102">
        <v>175.76699829</v>
      </c>
      <c r="E102">
        <v>1.74870002</v>
      </c>
      <c r="F102">
        <v>9.9000003020963209E+37</v>
      </c>
      <c r="G102">
        <v>1.4251999900000001</v>
      </c>
      <c r="H102">
        <v>1012.19598389</v>
      </c>
      <c r="J102" s="2">
        <f>TREND(Calibration!$A$2:$A$4,Calibration!$B$2:$B$4,C102)</f>
        <v>455.26860667879981</v>
      </c>
      <c r="K102" s="2">
        <f>TREND(Calibration!$A$2:$A$4,Calibration!$C$2:$C$4,E102)</f>
        <v>691.21756038548938</v>
      </c>
      <c r="L102" s="2">
        <f>TREND(Calibration!$A$2:$A$4,Calibration!$D$2:$D$4,G102)</f>
        <v>543.26509869859194</v>
      </c>
    </row>
    <row r="103" spans="1:12" x14ac:dyDescent="0.25">
      <c r="A103">
        <v>502327</v>
      </c>
      <c r="B103">
        <v>14.694000239999999</v>
      </c>
      <c r="C103">
        <v>0.68589997000000003</v>
      </c>
      <c r="D103">
        <v>1234.0629882799999</v>
      </c>
      <c r="E103">
        <v>1.8772000099999999</v>
      </c>
      <c r="F103">
        <v>1212.0019531200001</v>
      </c>
      <c r="G103">
        <v>1.42680001</v>
      </c>
      <c r="H103">
        <v>9.9000003020963209E+37</v>
      </c>
      <c r="J103" s="2">
        <f>TREND(Calibration!$A$2:$A$4,Calibration!$B$2:$B$4,C103)</f>
        <v>454.65373784586262</v>
      </c>
      <c r="K103" s="2">
        <f>TREND(Calibration!$A$2:$A$4,Calibration!$C$2:$C$4,E103)</f>
        <v>742.77474424468483</v>
      </c>
      <c r="L103" s="2">
        <f>TREND(Calibration!$A$2:$A$4,Calibration!$D$2:$D$4,G103)</f>
        <v>543.92718980979555</v>
      </c>
    </row>
    <row r="104" spans="1:12" x14ac:dyDescent="0.25">
      <c r="A104">
        <v>507337</v>
      </c>
      <c r="B104">
        <v>14.71700001</v>
      </c>
      <c r="C104">
        <v>0.68099999</v>
      </c>
      <c r="D104">
        <v>652.52099609000004</v>
      </c>
      <c r="E104">
        <v>1.86530006</v>
      </c>
      <c r="F104">
        <v>1354.59997559</v>
      </c>
      <c r="G104">
        <v>1.4234999399999999</v>
      </c>
      <c r="H104">
        <v>9.9000003020963209E+37</v>
      </c>
      <c r="J104" s="2">
        <f>TREND(Calibration!$A$2:$A$4,Calibration!$B$2:$B$4,C104)</f>
        <v>451.64104349656401</v>
      </c>
      <c r="K104" s="2">
        <f>TREND(Calibration!$A$2:$A$4,Calibration!$C$2:$C$4,E104)</f>
        <v>738.00020760802647</v>
      </c>
      <c r="L104" s="2">
        <f>TREND(Calibration!$A$2:$A$4,Calibration!$D$2:$D$4,G104)</f>
        <v>542.56161499613711</v>
      </c>
    </row>
    <row r="105" spans="1:12" x14ac:dyDescent="0.25">
      <c r="A105">
        <v>512328</v>
      </c>
      <c r="B105">
        <v>14.678000450000001</v>
      </c>
      <c r="C105">
        <v>0.67610002000000002</v>
      </c>
      <c r="D105">
        <v>928.72998046999999</v>
      </c>
      <c r="E105">
        <v>2.00300002</v>
      </c>
      <c r="F105">
        <v>875.73297118999994</v>
      </c>
      <c r="G105">
        <v>1.4241000399999999</v>
      </c>
      <c r="H105">
        <v>9.9000003020963209E+37</v>
      </c>
      <c r="J105" s="2">
        <f>TREND(Calibration!$A$2:$A$4,Calibration!$B$2:$B$4,C105)</f>
        <v>448.62835529564632</v>
      </c>
      <c r="K105" s="2">
        <f>TREND(Calibration!$A$2:$A$4,Calibration!$C$2:$C$4,E105)</f>
        <v>793.24863334816746</v>
      </c>
      <c r="L105" s="2">
        <f>TREND(Calibration!$A$2:$A$4,Calibration!$D$2:$D$4,G105)</f>
        <v>542.80993743950239</v>
      </c>
    </row>
    <row r="106" spans="1:12" x14ac:dyDescent="0.25">
      <c r="A106">
        <v>517327</v>
      </c>
      <c r="B106">
        <v>14.635999679999999</v>
      </c>
      <c r="C106">
        <v>0.67449999000000005</v>
      </c>
      <c r="D106">
        <v>762.70697021000001</v>
      </c>
      <c r="E106">
        <v>1.91439998</v>
      </c>
      <c r="F106">
        <v>942.07397461000005</v>
      </c>
      <c r="G106">
        <v>1.4284000400000001</v>
      </c>
      <c r="H106">
        <v>9.9000003020963209E+37</v>
      </c>
      <c r="J106" s="2">
        <f>TREND(Calibration!$A$2:$A$4,Calibration!$B$2:$B$4,C106)</f>
        <v>447.6445959048512</v>
      </c>
      <c r="K106" s="2">
        <f>TREND(Calibration!$A$2:$A$4,Calibration!$C$2:$C$4,E106)</f>
        <v>757.70023717932679</v>
      </c>
      <c r="L106" s="2">
        <f>TREND(Calibration!$A$2:$A$4,Calibration!$D$2:$D$4,G106)</f>
        <v>544.5892850590169</v>
      </c>
    </row>
    <row r="107" spans="1:12" x14ac:dyDescent="0.25">
      <c r="A107">
        <v>522326</v>
      </c>
      <c r="B107">
        <v>14.58699989</v>
      </c>
      <c r="C107">
        <v>0.67449999000000005</v>
      </c>
      <c r="D107">
        <v>836.83001708999996</v>
      </c>
      <c r="E107">
        <v>1.88419998</v>
      </c>
      <c r="F107">
        <v>937.28698729999996</v>
      </c>
      <c r="G107">
        <v>1.42620003</v>
      </c>
      <c r="H107">
        <v>1371.5949707</v>
      </c>
      <c r="J107" s="2">
        <f>TREND(Calibration!$A$2:$A$4,Calibration!$B$2:$B$4,C107)</f>
        <v>447.6445959048512</v>
      </c>
      <c r="K107" s="2">
        <f>TREND(Calibration!$A$2:$A$4,Calibration!$C$2:$C$4,E107)</f>
        <v>745.58329497141142</v>
      </c>
      <c r="L107" s="2">
        <f>TREND(Calibration!$A$2:$A$4,Calibration!$D$2:$D$4,G107)</f>
        <v>543.67891702264285</v>
      </c>
    </row>
    <row r="108" spans="1:12" x14ac:dyDescent="0.25">
      <c r="A108">
        <v>527327</v>
      </c>
      <c r="B108">
        <v>14.47000027</v>
      </c>
      <c r="C108">
        <v>0.67019998999999997</v>
      </c>
      <c r="D108">
        <v>1115.08496094</v>
      </c>
      <c r="E108">
        <v>1.8339999899999999</v>
      </c>
      <c r="F108">
        <v>607.17297363</v>
      </c>
      <c r="G108">
        <v>1.42620003</v>
      </c>
      <c r="H108">
        <v>9.9000003020963209E+37</v>
      </c>
      <c r="J108" s="2">
        <f>TREND(Calibration!$A$2:$A$4,Calibration!$B$2:$B$4,C108)</f>
        <v>445.0007921134104</v>
      </c>
      <c r="K108" s="2">
        <f>TREND(Calibration!$A$2:$A$4,Calibration!$C$2:$C$4,E108)</f>
        <v>725.44189173737391</v>
      </c>
      <c r="L108" s="2">
        <f>TREND(Calibration!$A$2:$A$4,Calibration!$D$2:$D$4,G108)</f>
        <v>543.67891702264285</v>
      </c>
    </row>
    <row r="109" spans="1:12" x14ac:dyDescent="0.25">
      <c r="A109">
        <v>532327</v>
      </c>
      <c r="B109">
        <v>14.376000400000001</v>
      </c>
      <c r="C109">
        <v>0.67400002000000003</v>
      </c>
      <c r="D109">
        <v>887.21301270000004</v>
      </c>
      <c r="E109">
        <v>1.8382999900000001</v>
      </c>
      <c r="F109">
        <v>814.44299316000001</v>
      </c>
      <c r="G109">
        <v>1.42569995</v>
      </c>
      <c r="H109">
        <v>9.9000003020963209E+37</v>
      </c>
      <c r="J109" s="2">
        <f>TREND(Calibration!$A$2:$A$4,Calibration!$B$2:$B$4,C109)</f>
        <v>447.33719530447758</v>
      </c>
      <c r="K109" s="2">
        <f>TREND(Calibration!$A$2:$A$4,Calibration!$C$2:$C$4,E109)</f>
        <v>727.16715172062027</v>
      </c>
      <c r="L109" s="2">
        <f>TREND(Calibration!$A$2:$A$4,Calibration!$D$2:$D$4,G109)</f>
        <v>543.47198303251116</v>
      </c>
    </row>
    <row r="110" spans="1:12" x14ac:dyDescent="0.25">
      <c r="A110">
        <v>537327</v>
      </c>
      <c r="B110">
        <v>14.28199959</v>
      </c>
      <c r="C110">
        <v>0.6724</v>
      </c>
      <c r="D110">
        <v>1010.35498047</v>
      </c>
      <c r="E110">
        <v>1.7648999700000001</v>
      </c>
      <c r="F110">
        <v>1208.4649658200001</v>
      </c>
      <c r="G110">
        <v>1.42620003</v>
      </c>
      <c r="H110">
        <v>1291.48596191</v>
      </c>
      <c r="J110" s="2">
        <f>TREND(Calibration!$A$2:$A$4,Calibration!$B$2:$B$4,C110)</f>
        <v>446.35344206206338</v>
      </c>
      <c r="K110" s="2">
        <f>TREND(Calibration!$A$2:$A$4,Calibration!$C$2:$C$4,E110)</f>
        <v>697.71735700539398</v>
      </c>
      <c r="L110" s="2">
        <f>TREND(Calibration!$A$2:$A$4,Calibration!$D$2:$D$4,G110)</f>
        <v>543.67891702264285</v>
      </c>
    </row>
    <row r="111" spans="1:12" x14ac:dyDescent="0.25">
      <c r="A111">
        <v>542339</v>
      </c>
      <c r="B111">
        <v>14.190999980000001</v>
      </c>
      <c r="C111">
        <v>0.66750001999999997</v>
      </c>
      <c r="D111">
        <v>1229.6719970700001</v>
      </c>
      <c r="E111">
        <v>1.8448</v>
      </c>
      <c r="F111">
        <v>860.95397949000005</v>
      </c>
      <c r="G111">
        <v>1.4284000400000001</v>
      </c>
      <c r="H111">
        <v>9.9000003020963209E+37</v>
      </c>
      <c r="J111" s="2">
        <f>TREND(Calibration!$A$2:$A$4,Calibration!$B$2:$B$4,C111)</f>
        <v>443.34074771276477</v>
      </c>
      <c r="K111" s="2">
        <f>TREND(Calibration!$A$2:$A$4,Calibration!$C$2:$C$4,E111)</f>
        <v>729.77510687031793</v>
      </c>
      <c r="L111" s="2">
        <f>TREND(Calibration!$A$2:$A$4,Calibration!$D$2:$D$4,G111)</f>
        <v>544.5892850590169</v>
      </c>
    </row>
    <row r="112" spans="1:12" x14ac:dyDescent="0.25">
      <c r="A112">
        <v>547327</v>
      </c>
      <c r="B112">
        <v>14.18799973</v>
      </c>
      <c r="C112">
        <v>0.67180002000000005</v>
      </c>
      <c r="D112">
        <v>853.66198729999996</v>
      </c>
      <c r="E112">
        <v>1.5748000099999999</v>
      </c>
      <c r="F112">
        <v>9.9000003020963209E+37</v>
      </c>
      <c r="G112">
        <v>1.4289000000000001</v>
      </c>
      <c r="H112">
        <v>781.99200439000003</v>
      </c>
      <c r="J112" s="2">
        <f>TREND(Calibration!$A$2:$A$4,Calibration!$B$2:$B$4,C112)</f>
        <v>445.98455150420557</v>
      </c>
      <c r="K112" s="2">
        <f>TREND(Calibration!$A$2:$A$4,Calibration!$C$2:$C$4,E112)</f>
        <v>621.44483286476395</v>
      </c>
      <c r="L112" s="2">
        <f>TREND(Calibration!$A$2:$A$4,Calibration!$D$2:$D$4,G112)</f>
        <v>544.79616939293601</v>
      </c>
    </row>
    <row r="113" spans="1:12" x14ac:dyDescent="0.25">
      <c r="A113">
        <v>552326</v>
      </c>
      <c r="B113">
        <v>14.15499973</v>
      </c>
      <c r="C113">
        <v>0.67070001000000001</v>
      </c>
      <c r="D113">
        <v>845.00799560999997</v>
      </c>
      <c r="E113">
        <v>1.6017999599999999</v>
      </c>
      <c r="F113">
        <v>9.9000003020963209E+37</v>
      </c>
      <c r="G113">
        <v>1.44889998</v>
      </c>
      <c r="H113">
        <v>1117.6939697299999</v>
      </c>
      <c r="J113" s="2">
        <f>TREND(Calibration!$A$2:$A$4,Calibration!$B$2:$B$4,C113)</f>
        <v>445.30822345568862</v>
      </c>
      <c r="K113" s="2">
        <f>TREND(Calibration!$A$2:$A$4,Calibration!$C$2:$C$4,E113)</f>
        <v>632.27784060537999</v>
      </c>
      <c r="L113" s="2">
        <f>TREND(Calibration!$A$2:$A$4,Calibration!$D$2:$D$4,G113)</f>
        <v>553.0721965565026</v>
      </c>
    </row>
    <row r="114" spans="1:12" x14ac:dyDescent="0.25">
      <c r="A114">
        <v>557338</v>
      </c>
      <c r="B114">
        <v>14.10999966</v>
      </c>
      <c r="C114">
        <v>0.67129998999999996</v>
      </c>
      <c r="D114">
        <v>9.9000003020963209E+37</v>
      </c>
      <c r="E114">
        <v>1.81400001</v>
      </c>
      <c r="F114">
        <v>852.92102050999995</v>
      </c>
      <c r="G114">
        <v>1.4472999600000001</v>
      </c>
      <c r="H114">
        <v>9.9000003020963209E+37</v>
      </c>
      <c r="J114" s="2">
        <f>TREND(Calibration!$A$2:$A$4,Calibration!$B$2:$B$4,C114)</f>
        <v>445.67711401354643</v>
      </c>
      <c r="K114" s="2">
        <f>TREND(Calibration!$A$2:$A$4,Calibration!$C$2:$C$4,E114)</f>
        <v>717.41743472348446</v>
      </c>
      <c r="L114" s="2">
        <f>TREND(Calibration!$A$2:$A$4,Calibration!$D$2:$D$4,G114)</f>
        <v>552.41010544529911</v>
      </c>
    </row>
    <row r="115" spans="1:12" x14ac:dyDescent="0.25">
      <c r="A115">
        <v>562328</v>
      </c>
      <c r="B115">
        <v>14.190999980000001</v>
      </c>
      <c r="C115">
        <v>0.67180002000000005</v>
      </c>
      <c r="D115">
        <v>843.02301024999997</v>
      </c>
      <c r="E115">
        <v>1.9436000600000001</v>
      </c>
      <c r="F115">
        <v>1078.1600341799999</v>
      </c>
      <c r="G115">
        <v>1.44410002</v>
      </c>
      <c r="H115">
        <v>9.9000003020963209E+37</v>
      </c>
      <c r="J115" s="2">
        <f>TREND(Calibration!$A$2:$A$4,Calibration!$B$2:$B$4,C115)</f>
        <v>445.98455150420557</v>
      </c>
      <c r="K115" s="2">
        <f>TREND(Calibration!$A$2:$A$4,Calibration!$C$2:$C$4,E115)</f>
        <v>769.41598823318463</v>
      </c>
      <c r="L115" s="2">
        <f>TREND(Calibration!$A$2:$A$4,Calibration!$D$2:$D$4,G115)</f>
        <v>551.08596460306899</v>
      </c>
    </row>
    <row r="116" spans="1:12" x14ac:dyDescent="0.25">
      <c r="A116">
        <v>567328</v>
      </c>
      <c r="B116">
        <v>14.22999954</v>
      </c>
      <c r="C116">
        <v>0.67129998999999996</v>
      </c>
      <c r="D116">
        <v>520.91198729999996</v>
      </c>
      <c r="E116">
        <v>1.89450002</v>
      </c>
      <c r="F116">
        <v>9.9000003020963209E+37</v>
      </c>
      <c r="G116">
        <v>1.4467999899999999</v>
      </c>
      <c r="H116">
        <v>1233.0329589800001</v>
      </c>
      <c r="J116" s="2">
        <f>TREND(Calibration!$A$2:$A$4,Calibration!$B$2:$B$4,C116)</f>
        <v>445.67711401354643</v>
      </c>
      <c r="K116" s="2">
        <f>TREND(Calibration!$A$2:$A$4,Calibration!$C$2:$C$4,E116)</f>
        <v>749.71591051509404</v>
      </c>
      <c r="L116" s="2">
        <f>TREND(Calibration!$A$2:$A$4,Calibration!$D$2:$D$4,G116)</f>
        <v>552.20321697336215</v>
      </c>
    </row>
    <row r="117" spans="1:12" x14ac:dyDescent="0.25">
      <c r="A117">
        <v>572327</v>
      </c>
      <c r="B117">
        <v>14.19799995</v>
      </c>
      <c r="C117">
        <v>0.67339998000000001</v>
      </c>
      <c r="D117">
        <v>1237.6590576200001</v>
      </c>
      <c r="E117">
        <v>1.6595</v>
      </c>
      <c r="F117">
        <v>794.61199951000003</v>
      </c>
      <c r="G117">
        <v>1.4462000100000001</v>
      </c>
      <c r="H117">
        <v>9.9000003020963209E+37</v>
      </c>
      <c r="J117" s="2">
        <f>TREND(Calibration!$A$2:$A$4,Calibration!$B$2:$B$4,C117)</f>
        <v>446.96826785633431</v>
      </c>
      <c r="K117" s="2">
        <f>TREND(Calibration!$A$2:$A$4,Calibration!$C$2:$C$4,E117)</f>
        <v>655.42843828996308</v>
      </c>
      <c r="L117" s="2">
        <f>TREND(Calibration!$A$2:$A$4,Calibration!$D$2:$D$4,G117)</f>
        <v>551.95494418620956</v>
      </c>
    </row>
    <row r="118" spans="1:12" x14ac:dyDescent="0.25">
      <c r="A118">
        <v>577327</v>
      </c>
      <c r="B118">
        <v>14.227000240000001</v>
      </c>
      <c r="C118">
        <v>0.66970003</v>
      </c>
      <c r="D118">
        <v>657.09802246000004</v>
      </c>
      <c r="E118">
        <v>1.86689997</v>
      </c>
      <c r="F118">
        <v>1147.41894531</v>
      </c>
      <c r="G118">
        <v>1.4457000499999999</v>
      </c>
      <c r="H118">
        <v>9.9000003020963209E+37</v>
      </c>
      <c r="J118" s="2">
        <f>TREND(Calibration!$A$2:$A$4,Calibration!$B$2:$B$4,C118)</f>
        <v>444.69339766141769</v>
      </c>
      <c r="K118" s="2">
        <f>TREND(Calibration!$A$2:$A$4,Calibration!$C$2:$C$4,E118)</f>
        <v>738.64212870100221</v>
      </c>
      <c r="L118" s="2">
        <f>TREND(Calibration!$A$2:$A$4,Calibration!$D$2:$D$4,G118)</f>
        <v>551.74805985229034</v>
      </c>
    </row>
    <row r="119" spans="1:12" x14ac:dyDescent="0.25">
      <c r="A119">
        <v>582327</v>
      </c>
      <c r="B119">
        <v>14.27900028</v>
      </c>
      <c r="C119">
        <v>0.67290002000000004</v>
      </c>
      <c r="D119">
        <v>530.60699463000003</v>
      </c>
      <c r="E119">
        <v>1.6217000500000001</v>
      </c>
      <c r="F119">
        <v>964.05603026999995</v>
      </c>
      <c r="G119">
        <v>1.4419000099999999</v>
      </c>
      <c r="H119">
        <v>9.9000003020963209E+37</v>
      </c>
      <c r="J119" s="2">
        <f>TREND(Calibration!$A$2:$A$4,Calibration!$B$2:$B$4,C119)</f>
        <v>446.6608734043416</v>
      </c>
      <c r="K119" s="2">
        <f>TREND(Calibration!$A$2:$A$4,Calibration!$C$2:$C$4,E119)</f>
        <v>640.2622194286356</v>
      </c>
      <c r="L119" s="2">
        <f>TREND(Calibration!$A$2:$A$4,Calibration!$D$2:$D$4,G119)</f>
        <v>550.17559656669505</v>
      </c>
    </row>
    <row r="120" spans="1:12" x14ac:dyDescent="0.25">
      <c r="A120">
        <v>587328</v>
      </c>
      <c r="B120">
        <v>14.24600029</v>
      </c>
      <c r="C120">
        <v>0.67940003000000004</v>
      </c>
      <c r="D120">
        <v>387.89401244999999</v>
      </c>
      <c r="E120">
        <v>1.66869998</v>
      </c>
      <c r="F120">
        <v>1289.2800293</v>
      </c>
      <c r="G120">
        <v>1.4414000499999999</v>
      </c>
      <c r="H120">
        <v>9.9000003020963209E+37</v>
      </c>
      <c r="J120" s="2">
        <f>TREND(Calibration!$A$2:$A$4,Calibration!$B$2:$B$4,C120)</f>
        <v>450.65732714443527</v>
      </c>
      <c r="K120" s="2">
        <f>TREND(Calibration!$A$2:$A$4,Calibration!$C$2:$C$4,E120)</f>
        <v>659.11968418314109</v>
      </c>
      <c r="L120" s="2">
        <f>TREND(Calibration!$A$2:$A$4,Calibration!$D$2:$D$4,G120)</f>
        <v>549.96871223277583</v>
      </c>
    </row>
    <row r="121" spans="1:12" x14ac:dyDescent="0.25">
      <c r="A121">
        <v>592327</v>
      </c>
      <c r="B121">
        <v>14.20100021</v>
      </c>
      <c r="C121">
        <v>0.67879999000000002</v>
      </c>
      <c r="D121">
        <v>607.41802978999999</v>
      </c>
      <c r="E121">
        <v>1.92789996</v>
      </c>
      <c r="F121">
        <v>9.9000003020963209E+37</v>
      </c>
      <c r="G121">
        <v>1.43649995</v>
      </c>
      <c r="H121">
        <v>1175.89294434</v>
      </c>
      <c r="J121" s="2">
        <f>TREND(Calibration!$A$2:$A$4,Calibration!$B$2:$B$4,C121)</f>
        <v>450.288399696292</v>
      </c>
      <c r="K121" s="2">
        <f>TREND(Calibration!$A$2:$A$4,Calibration!$C$2:$C$4,E121)</f>
        <v>763.11674305575104</v>
      </c>
      <c r="L121" s="2">
        <f>TREND(Calibration!$A$2:$A$4,Calibration!$D$2:$D$4,G121)</f>
        <v>547.94104216989615</v>
      </c>
    </row>
    <row r="122" spans="1:12" x14ac:dyDescent="0.25">
      <c r="A122">
        <v>597327</v>
      </c>
      <c r="B122">
        <v>14.16800022</v>
      </c>
      <c r="C122">
        <v>0.69179999999999997</v>
      </c>
      <c r="D122">
        <v>469.52700806000001</v>
      </c>
      <c r="E122">
        <v>1.78919995</v>
      </c>
      <c r="F122">
        <v>9.9000003020963209E+37</v>
      </c>
      <c r="G122">
        <v>1.44029999</v>
      </c>
      <c r="H122">
        <v>9.9000003020963209E+37</v>
      </c>
      <c r="J122" s="2">
        <f>TREND(Calibration!$A$2:$A$4,Calibration!$B$2:$B$4,C122)</f>
        <v>458.28130102809843</v>
      </c>
      <c r="K122" s="2">
        <f>TREND(Calibration!$A$2:$A$4,Calibration!$C$2:$C$4,E122)</f>
        <v>707.46707400252967</v>
      </c>
      <c r="L122" s="2">
        <f>TREND(Calibration!$A$2:$A$4,Calibration!$D$2:$D$4,G122)</f>
        <v>549.51350545549144</v>
      </c>
    </row>
    <row r="123" spans="1:12" x14ac:dyDescent="0.25">
      <c r="A123">
        <v>602328</v>
      </c>
      <c r="B123">
        <v>14.152000429999999</v>
      </c>
      <c r="C123">
        <v>0.69340002999999995</v>
      </c>
      <c r="D123">
        <v>431.33499146000003</v>
      </c>
      <c r="E123">
        <v>1.80589998</v>
      </c>
      <c r="F123">
        <v>9.9000003020963209E+37</v>
      </c>
      <c r="G123">
        <v>1.44350004</v>
      </c>
      <c r="H123">
        <v>1355.68200684</v>
      </c>
      <c r="J123" s="2">
        <f>TREND(Calibration!$A$2:$A$4,Calibration!$B$2:$B$4,C123)</f>
        <v>459.26506041889354</v>
      </c>
      <c r="K123" s="2">
        <f>TREND(Calibration!$A$2:$A$4,Calibration!$C$2:$C$4,E123)</f>
        <v>714.16751434625326</v>
      </c>
      <c r="L123" s="2">
        <f>TREND(Calibration!$A$2:$A$4,Calibration!$D$2:$D$4,G123)</f>
        <v>550.8376918159164</v>
      </c>
    </row>
    <row r="124" spans="1:12" x14ac:dyDescent="0.25">
      <c r="A124">
        <v>607328</v>
      </c>
      <c r="B124">
        <v>14.18799973</v>
      </c>
      <c r="C124">
        <v>0.69129996999999999</v>
      </c>
      <c r="D124">
        <v>498.74499512</v>
      </c>
      <c r="E124">
        <v>1.7043999400000001</v>
      </c>
      <c r="F124">
        <v>9.9000003020963209E+37</v>
      </c>
      <c r="G124">
        <v>1.4445999899999999</v>
      </c>
      <c r="H124">
        <v>9.9000003020963209E+37</v>
      </c>
      <c r="J124" s="2">
        <f>TREND(Calibration!$A$2:$A$4,Calibration!$B$2:$B$4,C124)</f>
        <v>457.97386353743934</v>
      </c>
      <c r="K124" s="2">
        <f>TREND(Calibration!$A$2:$A$4,Calibration!$C$2:$C$4,E124)</f>
        <v>673.44333822767396</v>
      </c>
      <c r="L124" s="2">
        <f>TREND(Calibration!$A$2:$A$4,Calibration!$D$2:$D$4,G124)</f>
        <v>551.29285307500595</v>
      </c>
    </row>
    <row r="125" spans="1:12" x14ac:dyDescent="0.25">
      <c r="A125">
        <v>612329</v>
      </c>
      <c r="B125">
        <v>14.295000079999999</v>
      </c>
      <c r="C125">
        <v>0.69069999000000004</v>
      </c>
      <c r="D125">
        <v>775.96301270000004</v>
      </c>
      <c r="E125">
        <v>1.69029999</v>
      </c>
      <c r="F125">
        <v>1293.8819580100001</v>
      </c>
      <c r="G125">
        <v>1.4467999899999999</v>
      </c>
      <c r="H125">
        <v>9.9000003020963209E+37</v>
      </c>
      <c r="J125" s="2">
        <f>TREND(Calibration!$A$2:$A$4,Calibration!$B$2:$B$4,C125)</f>
        <v>457.60497297958159</v>
      </c>
      <c r="K125" s="2">
        <f>TREND(Calibration!$A$2:$A$4,Calibration!$C$2:$C$4,E125)</f>
        <v>667.78611043679655</v>
      </c>
      <c r="L125" s="2">
        <f>TREND(Calibration!$A$2:$A$4,Calibration!$D$2:$D$4,G125)</f>
        <v>552.20321697336215</v>
      </c>
    </row>
    <row r="126" spans="1:12" x14ac:dyDescent="0.25">
      <c r="A126">
        <v>617329</v>
      </c>
      <c r="B126">
        <v>14.399000170000001</v>
      </c>
      <c r="C126">
        <v>0.69880003000000002</v>
      </c>
      <c r="D126">
        <v>367.82699585</v>
      </c>
      <c r="E126">
        <v>1.6099000000000001</v>
      </c>
      <c r="F126">
        <v>9.9000003020963209E+37</v>
      </c>
      <c r="G126">
        <v>1.4472999600000001</v>
      </c>
      <c r="H126">
        <v>1248.83105469</v>
      </c>
      <c r="J126" s="2">
        <f>TREND(Calibration!$A$2:$A$4,Calibration!$B$2:$B$4,C126)</f>
        <v>462.58518611047037</v>
      </c>
      <c r="K126" s="2">
        <f>TREND(Calibration!$A$2:$A$4,Calibration!$C$2:$C$4,E126)</f>
        <v>635.52776499484378</v>
      </c>
      <c r="L126" s="2">
        <f>TREND(Calibration!$A$2:$A$4,Calibration!$D$2:$D$4,G126)</f>
        <v>552.41010544529911</v>
      </c>
    </row>
    <row r="127" spans="1:12" x14ac:dyDescent="0.25">
      <c r="A127">
        <v>622329</v>
      </c>
      <c r="B127">
        <v>14.430999760000001</v>
      </c>
      <c r="C127">
        <v>0.69179999999999997</v>
      </c>
      <c r="D127">
        <v>1338.1130371100001</v>
      </c>
      <c r="E127">
        <v>1.7902</v>
      </c>
      <c r="F127">
        <v>1068.5529785199999</v>
      </c>
      <c r="G127">
        <v>1.4510999899999999</v>
      </c>
      <c r="H127">
        <v>9.9000003020963209E+37</v>
      </c>
      <c r="J127" s="2">
        <f>TREND(Calibration!$A$2:$A$4,Calibration!$B$2:$B$4,C127)</f>
        <v>458.28130102809843</v>
      </c>
      <c r="K127" s="2">
        <f>TREND(Calibration!$A$2:$A$4,Calibration!$C$2:$C$4,E127)</f>
        <v>707.86831731561006</v>
      </c>
      <c r="L127" s="2">
        <f>TREND(Calibration!$A$2:$A$4,Calibration!$D$2:$D$4,G127)</f>
        <v>553.98256459287654</v>
      </c>
    </row>
    <row r="128" spans="1:12" x14ac:dyDescent="0.25">
      <c r="A128">
        <v>627328</v>
      </c>
      <c r="B128">
        <v>14.52900028</v>
      </c>
      <c r="C128">
        <v>0.68959999000000005</v>
      </c>
      <c r="D128">
        <v>715.54998779000005</v>
      </c>
      <c r="E128">
        <v>1.80209994</v>
      </c>
      <c r="F128">
        <v>1307.8039550799999</v>
      </c>
      <c r="G128">
        <v>1.4457000499999999</v>
      </c>
      <c r="H128">
        <v>9.9000003020963209E+37</v>
      </c>
      <c r="J128" s="2">
        <f>TREND(Calibration!$A$2:$A$4,Calibration!$B$2:$B$4,C128)</f>
        <v>456.92865107944556</v>
      </c>
      <c r="K128" s="2">
        <f>TREND(Calibration!$A$2:$A$4,Calibration!$C$2:$C$4,E128)</f>
        <v>712.64284994003583</v>
      </c>
      <c r="L128" s="2">
        <f>TREND(Calibration!$A$2:$A$4,Calibration!$D$2:$D$4,G128)</f>
        <v>551.74805985229034</v>
      </c>
    </row>
    <row r="129" spans="1:12" x14ac:dyDescent="0.25">
      <c r="A129">
        <v>632328</v>
      </c>
      <c r="B129">
        <v>14.631999970000001</v>
      </c>
      <c r="C129">
        <v>0.69230002000000002</v>
      </c>
      <c r="D129">
        <v>109.40699768</v>
      </c>
      <c r="E129">
        <v>1.78919995</v>
      </c>
      <c r="F129">
        <v>9.9000003020963209E+37</v>
      </c>
      <c r="G129">
        <v>1.44949996</v>
      </c>
      <c r="H129">
        <v>799.13800048999997</v>
      </c>
      <c r="J129" s="2">
        <f>TREND(Calibration!$A$2:$A$4,Calibration!$B$2:$B$4,C129)</f>
        <v>458.58873237037665</v>
      </c>
      <c r="K129" s="2">
        <f>TREND(Calibration!$A$2:$A$4,Calibration!$C$2:$C$4,E129)</f>
        <v>707.46707400252967</v>
      </c>
      <c r="L129" s="2">
        <f>TREND(Calibration!$A$2:$A$4,Calibration!$D$2:$D$4,G129)</f>
        <v>553.3204693436553</v>
      </c>
    </row>
    <row r="130" spans="1:12" x14ac:dyDescent="0.25">
      <c r="A130">
        <v>637329</v>
      </c>
      <c r="B130">
        <v>14.60999966</v>
      </c>
      <c r="C130">
        <v>0.6875</v>
      </c>
      <c r="D130">
        <v>1203.97497559</v>
      </c>
      <c r="E130">
        <v>1.85829997</v>
      </c>
      <c r="F130">
        <v>1369.2409668</v>
      </c>
      <c r="G130">
        <v>1.46619999</v>
      </c>
      <c r="H130">
        <v>9.9000003020963209E+37</v>
      </c>
      <c r="J130" s="2">
        <f>TREND(Calibration!$A$2:$A$4,Calibration!$B$2:$B$4,C130)</f>
        <v>455.63749723665768</v>
      </c>
      <c r="K130" s="2">
        <f>TREND(Calibration!$A$2:$A$4,Calibration!$C$2:$C$4,E130)</f>
        <v>735.19160873450971</v>
      </c>
      <c r="L130" s="2">
        <f>TREND(Calibration!$A$2:$A$4,Calibration!$D$2:$D$4,G130)</f>
        <v>560.23097134977615</v>
      </c>
    </row>
    <row r="131" spans="1:12" x14ac:dyDescent="0.25">
      <c r="A131">
        <v>642328</v>
      </c>
      <c r="B131">
        <v>14.66800022</v>
      </c>
      <c r="C131">
        <v>0.68690001999999994</v>
      </c>
      <c r="D131">
        <v>687.20098876999998</v>
      </c>
      <c r="E131">
        <v>1.9754999900000001</v>
      </c>
      <c r="F131">
        <v>9.9000003020963209E+37</v>
      </c>
      <c r="G131">
        <v>1.47000003</v>
      </c>
      <c r="H131">
        <v>1063.4930419899999</v>
      </c>
      <c r="J131" s="2">
        <f>TREND(Calibration!$A$2:$A$4,Calibration!$B$2:$B$4,C131)</f>
        <v>455.26860667879981</v>
      </c>
      <c r="K131" s="2">
        <f>TREND(Calibration!$A$2:$A$4,Calibration!$C$2:$C$4,E131)</f>
        <v>782.21498188373243</v>
      </c>
      <c r="L131" s="2">
        <f>TREND(Calibration!$A$2:$A$4,Calibration!$D$2:$D$4,G131)</f>
        <v>561.80343463537145</v>
      </c>
    </row>
    <row r="132" spans="1:12" x14ac:dyDescent="0.25">
      <c r="A132">
        <v>647328</v>
      </c>
      <c r="B132">
        <v>14.70699978</v>
      </c>
      <c r="C132">
        <v>0.68210000000000004</v>
      </c>
      <c r="D132">
        <v>881.83099364999998</v>
      </c>
      <c r="E132">
        <v>1.9744000399999999</v>
      </c>
      <c r="F132">
        <v>1032.69299316</v>
      </c>
      <c r="G132">
        <v>1.4645999700000001</v>
      </c>
      <c r="H132">
        <v>9.9000003020963209E+37</v>
      </c>
      <c r="J132" s="2">
        <f>TREND(Calibration!$A$2:$A$4,Calibration!$B$2:$B$4,C132)</f>
        <v>452.31737154508096</v>
      </c>
      <c r="K132" s="2">
        <f>TREND(Calibration!$A$2:$A$4,Calibration!$C$2:$C$4,E132)</f>
        <v>781.77365636778552</v>
      </c>
      <c r="L132" s="2">
        <f>TREND(Calibration!$A$2:$A$4,Calibration!$D$2:$D$4,G132)</f>
        <v>559.56888023857255</v>
      </c>
    </row>
    <row r="133" spans="1:12" x14ac:dyDescent="0.25">
      <c r="A133">
        <v>652329</v>
      </c>
      <c r="B133">
        <v>14.725999829999999</v>
      </c>
      <c r="C133">
        <v>0.67559999000000004</v>
      </c>
      <c r="D133">
        <v>1008.98199463</v>
      </c>
      <c r="E133">
        <v>1.94630003</v>
      </c>
      <c r="F133">
        <v>791.36401366999996</v>
      </c>
      <c r="G133">
        <v>1.4630000599999999</v>
      </c>
      <c r="H133">
        <v>9.9000003020963209E+37</v>
      </c>
      <c r="J133" s="2">
        <f>TREND(Calibration!$A$2:$A$4,Calibration!$B$2:$B$4,C133)</f>
        <v>448.32091780498723</v>
      </c>
      <c r="K133" s="2">
        <f>TREND(Calibration!$A$2:$A$4,Calibration!$C$2:$C$4,E133)</f>
        <v>770.49927897666487</v>
      </c>
      <c r="L133" s="2">
        <f>TREND(Calibration!$A$2:$A$4,Calibration!$D$2:$D$4,G133)</f>
        <v>558.90683464556378</v>
      </c>
    </row>
    <row r="134" spans="1:12" x14ac:dyDescent="0.25">
      <c r="A134">
        <v>657328</v>
      </c>
      <c r="B134">
        <v>14.748999599999999</v>
      </c>
      <c r="C134">
        <v>0.68049996999999995</v>
      </c>
      <c r="D134">
        <v>900.71600341999999</v>
      </c>
      <c r="E134">
        <v>1.6584999600000001</v>
      </c>
      <c r="F134">
        <v>1209.0880127</v>
      </c>
      <c r="G134">
        <v>1.4619</v>
      </c>
      <c r="H134">
        <v>1132.0860595700001</v>
      </c>
      <c r="J134" s="2">
        <f>TREND(Calibration!$A$2:$A$4,Calibration!$B$2:$B$4,C134)</f>
        <v>451.33361215428579</v>
      </c>
      <c r="K134" s="2">
        <f>TREND(Calibration!$A$2:$A$4,Calibration!$C$2:$C$4,E134)</f>
        <v>655.02719898911528</v>
      </c>
      <c r="L134" s="2">
        <f>TREND(Calibration!$A$2:$A$4,Calibration!$D$2:$D$4,G134)</f>
        <v>558.45162786827939</v>
      </c>
    </row>
    <row r="135" spans="1:12" x14ac:dyDescent="0.25">
      <c r="A135">
        <v>662328</v>
      </c>
      <c r="B135">
        <v>14.748999599999999</v>
      </c>
      <c r="C135">
        <v>0.68049996999999995</v>
      </c>
      <c r="D135">
        <v>975.73602295000001</v>
      </c>
      <c r="E135">
        <v>1.6584999600000001</v>
      </c>
      <c r="F135">
        <v>1089.3680419899999</v>
      </c>
      <c r="G135">
        <v>1.4641</v>
      </c>
      <c r="H135">
        <v>9.9000003020963209E+37</v>
      </c>
      <c r="J135" s="2">
        <f>TREND(Calibration!$A$2:$A$4,Calibration!$B$2:$B$4,C135)</f>
        <v>451.33361215428579</v>
      </c>
      <c r="K135" s="2">
        <f>TREND(Calibration!$A$2:$A$4,Calibration!$C$2:$C$4,E135)</f>
        <v>655.02719898911528</v>
      </c>
      <c r="L135" s="2">
        <f>TREND(Calibration!$A$2:$A$4,Calibration!$D$2:$D$4,G135)</f>
        <v>559.36199176663558</v>
      </c>
    </row>
    <row r="136" spans="1:12" x14ac:dyDescent="0.25">
      <c r="A136">
        <v>667329</v>
      </c>
      <c r="B136">
        <v>14.80799961</v>
      </c>
      <c r="C136">
        <v>0.67940003000000004</v>
      </c>
      <c r="D136">
        <v>9.9000003020963209E+37</v>
      </c>
      <c r="E136">
        <v>1.63789999</v>
      </c>
      <c r="F136">
        <v>1102.5959472699999</v>
      </c>
      <c r="G136">
        <v>1.4645999700000001</v>
      </c>
      <c r="H136">
        <v>1330.3270263700001</v>
      </c>
      <c r="J136" s="2">
        <f>TREND(Calibration!$A$2:$A$4,Calibration!$B$2:$B$4,C136)</f>
        <v>450.65732714443527</v>
      </c>
      <c r="K136" s="2">
        <f>TREND(Calibration!$A$2:$A$4,Calibration!$C$2:$C$4,E136)</f>
        <v>646.76201203630762</v>
      </c>
      <c r="L136" s="2">
        <f>TREND(Calibration!$A$2:$A$4,Calibration!$D$2:$D$4,G136)</f>
        <v>559.56888023857255</v>
      </c>
    </row>
    <row r="137" spans="1:12" x14ac:dyDescent="0.25">
      <c r="A137">
        <v>672329</v>
      </c>
      <c r="B137">
        <v>14.914999959999999</v>
      </c>
      <c r="C137">
        <v>0.68049996999999995</v>
      </c>
      <c r="D137">
        <v>877.77899170000001</v>
      </c>
      <c r="E137">
        <v>1.6293</v>
      </c>
      <c r="F137">
        <v>9.9000003020963209E+37</v>
      </c>
      <c r="G137">
        <v>1.4596999900000001</v>
      </c>
      <c r="H137">
        <v>905.65502930000002</v>
      </c>
      <c r="J137" s="2">
        <f>TREND(Calibration!$A$2:$A$4,Calibration!$B$2:$B$4,C137)</f>
        <v>451.33361215428579</v>
      </c>
      <c r="K137" s="2">
        <f>TREND(Calibration!$A$2:$A$4,Calibration!$C$2:$C$4,E137)</f>
        <v>643.3114960820476</v>
      </c>
      <c r="L137" s="2">
        <f>TREND(Calibration!$A$2:$A$4,Calibration!$D$2:$D$4,G137)</f>
        <v>557.54125983190545</v>
      </c>
    </row>
    <row r="138" spans="1:12" x14ac:dyDescent="0.25">
      <c r="A138">
        <v>677328</v>
      </c>
      <c r="B138">
        <v>14.91800022</v>
      </c>
      <c r="C138">
        <v>0.6875</v>
      </c>
      <c r="D138">
        <v>9.9000003020963209E+37</v>
      </c>
      <c r="E138">
        <v>1.63789999</v>
      </c>
      <c r="F138">
        <v>903.99700928000004</v>
      </c>
      <c r="G138">
        <v>1.4688999700000001</v>
      </c>
      <c r="H138">
        <v>9.9000003020963209E+37</v>
      </c>
      <c r="J138" s="2">
        <f>TREND(Calibration!$A$2:$A$4,Calibration!$B$2:$B$4,C138)</f>
        <v>455.63749723665768</v>
      </c>
      <c r="K138" s="2">
        <f>TREND(Calibration!$A$2:$A$4,Calibration!$C$2:$C$4,E138)</f>
        <v>646.76201203630762</v>
      </c>
      <c r="L138" s="2">
        <f>TREND(Calibration!$A$2:$A$4,Calibration!$D$2:$D$4,G138)</f>
        <v>561.34822785808694</v>
      </c>
    </row>
    <row r="139" spans="1:12" x14ac:dyDescent="0.25">
      <c r="A139">
        <v>682329</v>
      </c>
      <c r="B139">
        <v>14.95400047</v>
      </c>
      <c r="C139">
        <v>0.6875</v>
      </c>
      <c r="D139">
        <v>438.08300781000003</v>
      </c>
      <c r="E139">
        <v>1.5532000100000001</v>
      </c>
      <c r="F139">
        <v>9.9000003020963209E+37</v>
      </c>
      <c r="G139">
        <v>1.4722000399999999</v>
      </c>
      <c r="H139">
        <v>743.06500243999994</v>
      </c>
      <c r="J139" s="2">
        <f>TREND(Calibration!$A$2:$A$4,Calibration!$B$2:$B$4,C139)</f>
        <v>455.63749723665768</v>
      </c>
      <c r="K139" s="2">
        <f>TREND(Calibration!$A$2:$A$4,Calibration!$C$2:$C$4,E139)</f>
        <v>612.77841062334119</v>
      </c>
      <c r="L139" s="2">
        <f>TREND(Calibration!$A$2:$A$4,Calibration!$D$2:$D$4,G139)</f>
        <v>562.71380267174527</v>
      </c>
    </row>
    <row r="140" spans="1:12" x14ac:dyDescent="0.25">
      <c r="A140">
        <v>687328</v>
      </c>
      <c r="B140">
        <v>14.93700027</v>
      </c>
      <c r="C140">
        <v>0.68150001999999998</v>
      </c>
      <c r="D140">
        <v>780.68298340000001</v>
      </c>
      <c r="E140">
        <v>1.5348000500000001</v>
      </c>
      <c r="F140">
        <v>9.9000003020963209E+37</v>
      </c>
      <c r="G140">
        <v>1.4694999500000001</v>
      </c>
      <c r="H140">
        <v>1279.1130371100001</v>
      </c>
      <c r="J140" s="2">
        <f>TREND(Calibration!$A$2:$A$4,Calibration!$B$2:$B$4,C140)</f>
        <v>451.94848098722309</v>
      </c>
      <c r="K140" s="2">
        <f>TREND(Calibration!$A$2:$A$4,Calibration!$C$2:$C$4,E140)</f>
        <v>605.39591883698506</v>
      </c>
      <c r="L140" s="2">
        <f>TREND(Calibration!$A$2:$A$4,Calibration!$D$2:$D$4,G140)</f>
        <v>561.59650064523964</v>
      </c>
    </row>
    <row r="141" spans="1:12" x14ac:dyDescent="0.25">
      <c r="A141">
        <v>692329</v>
      </c>
      <c r="B141">
        <v>14.897999759999999</v>
      </c>
      <c r="C141">
        <v>0.68099999</v>
      </c>
      <c r="D141">
        <v>9.9000003020963209E+37</v>
      </c>
      <c r="E141">
        <v>1.51540005</v>
      </c>
      <c r="F141">
        <v>1009.5300293</v>
      </c>
      <c r="G141">
        <v>1.4678000200000001</v>
      </c>
      <c r="H141">
        <v>9.9000003020963209E+37</v>
      </c>
      <c r="J141" s="2">
        <f>TREND(Calibration!$A$2:$A$4,Calibration!$B$2:$B$4,C141)</f>
        <v>451.64104349656401</v>
      </c>
      <c r="K141" s="2">
        <f>TREND(Calibration!$A$2:$A$4,Calibration!$C$2:$C$4,E141)</f>
        <v>597.61218774978113</v>
      </c>
      <c r="L141" s="2">
        <f>TREND(Calibration!$A$2:$A$4,Calibration!$D$2:$D$4,G141)</f>
        <v>560.89306659899751</v>
      </c>
    </row>
    <row r="142" spans="1:12" x14ac:dyDescent="0.25">
      <c r="A142">
        <v>697329</v>
      </c>
      <c r="B142">
        <v>14.91800022</v>
      </c>
      <c r="C142">
        <v>0.67940003000000004</v>
      </c>
      <c r="D142">
        <v>696.15399170000001</v>
      </c>
      <c r="E142">
        <v>1.50189996</v>
      </c>
      <c r="F142">
        <v>992.89001465000001</v>
      </c>
      <c r="G142">
        <v>1.4623999599999999</v>
      </c>
      <c r="H142">
        <v>9.9000003020963209E+37</v>
      </c>
      <c r="J142" s="2">
        <f>TREND(Calibration!$A$2:$A$4,Calibration!$B$2:$B$4,C142)</f>
        <v>450.65732714443527</v>
      </c>
      <c r="K142" s="2">
        <f>TREND(Calibration!$A$2:$A$4,Calibration!$C$2:$C$4,E142)</f>
        <v>592.19563773879906</v>
      </c>
      <c r="L142" s="2">
        <f>TREND(Calibration!$A$2:$A$4,Calibration!$D$2:$D$4,G142)</f>
        <v>558.65851220219861</v>
      </c>
    </row>
    <row r="143" spans="1:12" x14ac:dyDescent="0.25">
      <c r="A143">
        <v>702330</v>
      </c>
      <c r="B143">
        <v>14.934000019999999</v>
      </c>
      <c r="C143">
        <v>0.68099999</v>
      </c>
      <c r="D143">
        <v>197.73199463</v>
      </c>
      <c r="E143">
        <v>1.5024000399999999</v>
      </c>
      <c r="F143">
        <v>9.9000003020963209E+37</v>
      </c>
      <c r="G143">
        <v>1.4683999999999999</v>
      </c>
      <c r="H143">
        <v>841.48999022999999</v>
      </c>
      <c r="J143" s="2">
        <f>TREND(Calibration!$A$2:$A$4,Calibration!$B$2:$B$4,C143)</f>
        <v>451.64104349656401</v>
      </c>
      <c r="K143" s="2">
        <f>TREND(Calibration!$A$2:$A$4,Calibration!$C$2:$C$4,E143)</f>
        <v>592.39628146261805</v>
      </c>
      <c r="L143" s="2">
        <f>TREND(Calibration!$A$2:$A$4,Calibration!$D$2:$D$4,G143)</f>
        <v>561.14133938615009</v>
      </c>
    </row>
    <row r="144" spans="1:12" x14ac:dyDescent="0.25">
      <c r="A144">
        <v>707331</v>
      </c>
      <c r="B144">
        <v>14.897999759999999</v>
      </c>
      <c r="C144">
        <v>0.67510002999999996</v>
      </c>
      <c r="D144">
        <v>1053.98400879</v>
      </c>
      <c r="E144">
        <v>1.4986000100000001</v>
      </c>
      <c r="F144">
        <v>950.18499756000006</v>
      </c>
      <c r="G144">
        <v>1.4770000000000001</v>
      </c>
      <c r="H144">
        <v>9.9000003020963209E+37</v>
      </c>
      <c r="J144" s="2">
        <f>TREND(Calibration!$A$2:$A$4,Calibration!$B$2:$B$4,C144)</f>
        <v>448.01352335299447</v>
      </c>
      <c r="K144" s="2">
        <f>TREND(Calibration!$A$2:$A$4,Calibration!$C$2:$C$4,E144)</f>
        <v>590.8716210686332</v>
      </c>
      <c r="L144" s="2">
        <f>TREND(Calibration!$A$2:$A$4,Calibration!$D$2:$D$4,G144)</f>
        <v>564.700034625179</v>
      </c>
    </row>
    <row r="145" spans="1:12" x14ac:dyDescent="0.25">
      <c r="A145">
        <v>712331</v>
      </c>
      <c r="B145">
        <v>14.94999981</v>
      </c>
      <c r="C145">
        <v>0.67339998000000001</v>
      </c>
      <c r="D145">
        <v>573.50402831999997</v>
      </c>
      <c r="E145">
        <v>1.61960006</v>
      </c>
      <c r="F145">
        <v>9.9000003020963209E+37</v>
      </c>
      <c r="G145">
        <v>1.4770000000000001</v>
      </c>
      <c r="H145">
        <v>1226.1149902300001</v>
      </c>
      <c r="J145" s="2">
        <f>TREND(Calibration!$A$2:$A$4,Calibration!$B$2:$B$4,C145)</f>
        <v>446.96826785633431</v>
      </c>
      <c r="K145" s="2">
        <f>TREND(Calibration!$A$2:$A$4,Calibration!$C$2:$C$4,E145)</f>
        <v>639.41965461184077</v>
      </c>
      <c r="L145" s="2">
        <f>TREND(Calibration!$A$2:$A$4,Calibration!$D$2:$D$4,G145)</f>
        <v>564.700034625179</v>
      </c>
    </row>
    <row r="146" spans="1:12" x14ac:dyDescent="0.25">
      <c r="A146">
        <v>717330</v>
      </c>
      <c r="B146">
        <v>15.00899982</v>
      </c>
      <c r="C146">
        <v>0.68049996999999995</v>
      </c>
      <c r="D146">
        <v>572.22900390999996</v>
      </c>
      <c r="E146">
        <v>1.7071000300000001</v>
      </c>
      <c r="F146">
        <v>9.9000003020963209E+37</v>
      </c>
      <c r="G146">
        <v>1.4770000000000001</v>
      </c>
      <c r="H146">
        <v>1121.79296875</v>
      </c>
      <c r="J146" s="2">
        <f>TREND(Calibration!$A$2:$A$4,Calibration!$B$2:$B$4,C146)</f>
        <v>451.33361215428579</v>
      </c>
      <c r="K146" s="2">
        <f>TREND(Calibration!$A$2:$A$4,Calibration!$C$2:$C$4,E146)</f>
        <v>674.52667711794447</v>
      </c>
      <c r="L146" s="2">
        <f>TREND(Calibration!$A$2:$A$4,Calibration!$D$2:$D$4,G146)</f>
        <v>564.700034625179</v>
      </c>
    </row>
    <row r="147" spans="1:12" x14ac:dyDescent="0.25">
      <c r="A147">
        <v>722331</v>
      </c>
      <c r="B147">
        <v>15.01500034</v>
      </c>
      <c r="C147">
        <v>0.67879999000000002</v>
      </c>
      <c r="D147">
        <v>9.9000003020963209E+37</v>
      </c>
      <c r="E147">
        <v>1.6627999499999999</v>
      </c>
      <c r="F147">
        <v>617.24102783000001</v>
      </c>
      <c r="G147">
        <v>1.47490001</v>
      </c>
      <c r="H147">
        <v>9.9000003020963209E+37</v>
      </c>
      <c r="J147" s="2">
        <f>TREND(Calibration!$A$2:$A$4,Calibration!$B$2:$B$4,C147)</f>
        <v>450.288399696292</v>
      </c>
      <c r="K147" s="2">
        <f>TREND(Calibration!$A$2:$A$4,Calibration!$C$2:$C$4,E147)</f>
        <v>656.75245496012894</v>
      </c>
      <c r="L147" s="2">
        <f>TREND(Calibration!$A$2:$A$4,Calibration!$D$2:$D$4,G147)</f>
        <v>563.83105504203843</v>
      </c>
    </row>
    <row r="148" spans="1:12" x14ac:dyDescent="0.25">
      <c r="A148">
        <v>727331</v>
      </c>
      <c r="B148">
        <v>15.06999969</v>
      </c>
      <c r="C148">
        <v>0.68150001999999998</v>
      </c>
      <c r="D148">
        <v>419.76599120999998</v>
      </c>
      <c r="E148">
        <v>1.54130006</v>
      </c>
      <c r="F148">
        <v>9.9000003020963209E+37</v>
      </c>
      <c r="G148">
        <v>1.47490001</v>
      </c>
      <c r="H148">
        <v>1218.60998535</v>
      </c>
      <c r="J148" s="2">
        <f>TREND(Calibration!$A$2:$A$4,Calibration!$B$2:$B$4,C148)</f>
        <v>451.94848098722309</v>
      </c>
      <c r="K148" s="2">
        <f>TREND(Calibration!$A$2:$A$4,Calibration!$C$2:$C$4,E148)</f>
        <v>608.00387398668272</v>
      </c>
      <c r="L148" s="2">
        <f>TREND(Calibration!$A$2:$A$4,Calibration!$D$2:$D$4,G148)</f>
        <v>563.83105504203843</v>
      </c>
    </row>
    <row r="149" spans="1:12" x14ac:dyDescent="0.25">
      <c r="A149">
        <v>732331</v>
      </c>
      <c r="B149">
        <v>14.946999549999999</v>
      </c>
      <c r="C149">
        <v>0.68099999</v>
      </c>
      <c r="D149">
        <v>9.9000003020963209E+37</v>
      </c>
      <c r="E149">
        <v>1.51049995</v>
      </c>
      <c r="F149">
        <v>821.92102050999995</v>
      </c>
      <c r="G149">
        <v>1.4861999800000001</v>
      </c>
      <c r="H149">
        <v>9.9000003020963209E+37</v>
      </c>
      <c r="J149" s="2">
        <f>TREND(Calibration!$A$2:$A$4,Calibration!$B$2:$B$4,C149)</f>
        <v>451.64104349656401</v>
      </c>
      <c r="K149" s="2">
        <f>TREND(Calibration!$A$2:$A$4,Calibration!$C$2:$C$4,E149)</f>
        <v>595.64615369305909</v>
      </c>
      <c r="L149" s="2">
        <f>TREND(Calibration!$A$2:$A$4,Calibration!$D$2:$D$4,G149)</f>
        <v>568.50700265136049</v>
      </c>
    </row>
    <row r="150" spans="1:12" x14ac:dyDescent="0.25">
      <c r="A150">
        <v>737331</v>
      </c>
      <c r="B150">
        <v>14.89500046</v>
      </c>
      <c r="C150">
        <v>0.67779999999999996</v>
      </c>
      <c r="D150">
        <v>759.74499512</v>
      </c>
      <c r="E150">
        <v>1.4726999999999999</v>
      </c>
      <c r="F150">
        <v>847.51000977000001</v>
      </c>
      <c r="G150">
        <v>1.4823999400000001</v>
      </c>
      <c r="H150">
        <v>9.9000003020963209E+37</v>
      </c>
      <c r="J150" s="2">
        <f>TREND(Calibration!$A$2:$A$4,Calibration!$B$2:$B$4,C150)</f>
        <v>449.6735677536401</v>
      </c>
      <c r="K150" s="2">
        <f>TREND(Calibration!$A$2:$A$4,Calibration!$C$2:$C$4,E150)</f>
        <v>580.4799348317315</v>
      </c>
      <c r="L150" s="2">
        <f>TREND(Calibration!$A$2:$A$4,Calibration!$D$2:$D$4,G150)</f>
        <v>566.9345393657652</v>
      </c>
    </row>
    <row r="151" spans="1:12" x14ac:dyDescent="0.25">
      <c r="A151">
        <v>742331</v>
      </c>
      <c r="B151">
        <v>14.84599972</v>
      </c>
      <c r="C151">
        <v>0.68910002999999997</v>
      </c>
      <c r="D151">
        <v>301.20800781000003</v>
      </c>
      <c r="E151">
        <v>1.4839999699999999</v>
      </c>
      <c r="F151">
        <v>9.9000003020963209E+37</v>
      </c>
      <c r="G151">
        <v>1.4823999400000001</v>
      </c>
      <c r="H151">
        <v>9.9000003020963209E+37</v>
      </c>
      <c r="J151" s="2">
        <f>TREND(Calibration!$A$2:$A$4,Calibration!$B$2:$B$4,C151)</f>
        <v>456.62125662745279</v>
      </c>
      <c r="K151" s="2">
        <f>TREND(Calibration!$A$2:$A$4,Calibration!$C$2:$C$4,E151)</f>
        <v>585.01374554170422</v>
      </c>
      <c r="L151" s="2">
        <f>TREND(Calibration!$A$2:$A$4,Calibration!$D$2:$D$4,G151)</f>
        <v>566.9345393657652</v>
      </c>
    </row>
    <row r="152" spans="1:12" x14ac:dyDescent="0.25">
      <c r="A152">
        <v>747330</v>
      </c>
      <c r="B152">
        <v>14.774999619999999</v>
      </c>
      <c r="C152">
        <v>0.68800002000000005</v>
      </c>
      <c r="D152">
        <v>978.45501708999996</v>
      </c>
      <c r="E152">
        <v>1.5305000499999999</v>
      </c>
      <c r="F152">
        <v>1124.4370117200001</v>
      </c>
      <c r="G152">
        <v>1.4835</v>
      </c>
      <c r="H152">
        <v>1113.2790527300001</v>
      </c>
      <c r="J152" s="2">
        <f>TREND(Calibration!$A$2:$A$4,Calibration!$B$2:$B$4,C152)</f>
        <v>455.9449285789359</v>
      </c>
      <c r="K152" s="2">
        <f>TREND(Calibration!$A$2:$A$4,Calibration!$C$2:$C$4,E152)</f>
        <v>603.6706588537387</v>
      </c>
      <c r="L152" s="2">
        <f>TREND(Calibration!$A$2:$A$4,Calibration!$D$2:$D$4,G152)</f>
        <v>567.38974614304959</v>
      </c>
    </row>
    <row r="153" spans="1:12" x14ac:dyDescent="0.25">
      <c r="A153">
        <v>752328</v>
      </c>
      <c r="B153">
        <v>14.79800034</v>
      </c>
      <c r="C153">
        <v>0.68859999999999999</v>
      </c>
      <c r="D153">
        <v>625.61401366999996</v>
      </c>
      <c r="E153">
        <v>1.5656000400000001</v>
      </c>
      <c r="F153">
        <v>9.9000003020963209E+37</v>
      </c>
      <c r="G153">
        <v>1.4986000100000001</v>
      </c>
      <c r="H153">
        <v>1177.1440429700001</v>
      </c>
      <c r="J153" s="2">
        <f>TREND(Calibration!$A$2:$A$4,Calibration!$B$2:$B$4,C153)</f>
        <v>456.31381913679371</v>
      </c>
      <c r="K153" s="2">
        <f>TREND(Calibration!$A$2:$A$4,Calibration!$C$2:$C$4,E153)</f>
        <v>617.75359098381853</v>
      </c>
      <c r="L153" s="2">
        <f>TREND(Calibration!$A$2:$A$4,Calibration!$D$2:$D$4,G153)</f>
        <v>573.63815703796695</v>
      </c>
    </row>
    <row r="154" spans="1:12" x14ac:dyDescent="0.25">
      <c r="A154">
        <v>757330</v>
      </c>
      <c r="B154">
        <v>14.850000380000001</v>
      </c>
      <c r="C154">
        <v>0.68210000000000004</v>
      </c>
      <c r="D154">
        <v>9.9000003020963209E+37</v>
      </c>
      <c r="E154">
        <v>1.7222000399999999</v>
      </c>
      <c r="F154">
        <v>478.86999512</v>
      </c>
      <c r="G154">
        <v>1.5024000399999999</v>
      </c>
      <c r="H154">
        <v>9.9000003020963209E+37</v>
      </c>
      <c r="J154" s="2">
        <f>TREND(Calibration!$A$2:$A$4,Calibration!$B$2:$B$4,C154)</f>
        <v>452.31737154508096</v>
      </c>
      <c r="K154" s="2">
        <f>TREND(Calibration!$A$2:$A$4,Calibration!$C$2:$C$4,E154)</f>
        <v>680.58515223413463</v>
      </c>
      <c r="L154" s="2">
        <f>TREND(Calibration!$A$2:$A$4,Calibration!$D$2:$D$4,G154)</f>
        <v>575.21061618554438</v>
      </c>
    </row>
    <row r="155" spans="1:12" x14ac:dyDescent="0.25">
      <c r="A155">
        <v>762328</v>
      </c>
      <c r="B155">
        <v>15.01500034</v>
      </c>
      <c r="C155">
        <v>0.67940003000000004</v>
      </c>
      <c r="D155">
        <v>408.40701294000002</v>
      </c>
      <c r="E155">
        <v>1.67569995</v>
      </c>
      <c r="F155">
        <v>9.9000003020963209E+37</v>
      </c>
      <c r="G155">
        <v>1.5055999799999999</v>
      </c>
      <c r="H155">
        <v>982.75299071999996</v>
      </c>
      <c r="J155" s="2">
        <f>TREND(Calibration!$A$2:$A$4,Calibration!$B$2:$B$4,C155)</f>
        <v>450.65732714443527</v>
      </c>
      <c r="K155" s="2">
        <f>TREND(Calibration!$A$2:$A$4,Calibration!$C$2:$C$4,E155)</f>
        <v>661.92823490986768</v>
      </c>
      <c r="L155" s="2">
        <f>TREND(Calibration!$A$2:$A$4,Calibration!$D$2:$D$4,G155)</f>
        <v>576.53475702777439</v>
      </c>
    </row>
    <row r="156" spans="1:12" x14ac:dyDescent="0.25">
      <c r="A156">
        <v>767329</v>
      </c>
      <c r="B156">
        <v>15.079999920000001</v>
      </c>
      <c r="C156">
        <v>0.68419998999999998</v>
      </c>
      <c r="D156">
        <v>918.25402831999997</v>
      </c>
      <c r="E156">
        <v>1.87450004</v>
      </c>
      <c r="F156">
        <v>9.9000003020963209E+37</v>
      </c>
      <c r="G156">
        <v>1.50349998</v>
      </c>
      <c r="H156">
        <v>891.69500731999995</v>
      </c>
      <c r="J156" s="2">
        <f>TREND(Calibration!$A$2:$A$4,Calibration!$B$2:$B$4,C156)</f>
        <v>453.60852538786872</v>
      </c>
      <c r="K156" s="2">
        <f>TREND(Calibration!$A$2:$A$4,Calibration!$C$2:$C$4,E156)</f>
        <v>741.69145350120459</v>
      </c>
      <c r="L156" s="2">
        <f>TREND(Calibration!$A$2:$A$4,Calibration!$D$2:$D$4,G156)</f>
        <v>575.66577330661619</v>
      </c>
    </row>
    <row r="157" spans="1:12" x14ac:dyDescent="0.25">
      <c r="A157">
        <v>772328</v>
      </c>
      <c r="B157">
        <v>15.102999690000001</v>
      </c>
      <c r="C157">
        <v>0.68150001999999998</v>
      </c>
      <c r="D157">
        <v>942.21801758000004</v>
      </c>
      <c r="E157">
        <v>1.90799999</v>
      </c>
      <c r="F157">
        <v>9.9000003020963209E+37</v>
      </c>
      <c r="G157">
        <v>1.4878</v>
      </c>
      <c r="H157">
        <v>1242.6619873</v>
      </c>
      <c r="J157" s="2">
        <f>TREND(Calibration!$A$2:$A$4,Calibration!$B$2:$B$4,C157)</f>
        <v>451.94848098722309</v>
      </c>
      <c r="K157" s="2">
        <f>TREND(Calibration!$A$2:$A$4,Calibration!$C$2:$C$4,E157)</f>
        <v>755.13241237928582</v>
      </c>
      <c r="L157" s="2">
        <f>TREND(Calibration!$A$2:$A$4,Calibration!$D$2:$D$4,G157)</f>
        <v>569.1690937625641</v>
      </c>
    </row>
    <row r="158" spans="1:12" x14ac:dyDescent="0.25">
      <c r="A158">
        <v>777329</v>
      </c>
      <c r="B158">
        <v>15.079999920000001</v>
      </c>
      <c r="C158">
        <v>0.67610002000000002</v>
      </c>
      <c r="D158">
        <v>834.96301270000004</v>
      </c>
      <c r="E158">
        <v>1.7546000500000001</v>
      </c>
      <c r="F158">
        <v>9.9000003020963209E+37</v>
      </c>
      <c r="G158">
        <v>1.4861999800000001</v>
      </c>
      <c r="H158">
        <v>1186.3270263700001</v>
      </c>
      <c r="J158" s="2">
        <f>TREND(Calibration!$A$2:$A$4,Calibration!$B$2:$B$4,C158)</f>
        <v>448.62835529564632</v>
      </c>
      <c r="K158" s="2">
        <f>TREND(Calibration!$A$2:$A$4,Calibration!$C$2:$C$4,E158)</f>
        <v>693.58478960850152</v>
      </c>
      <c r="L158" s="2">
        <f>TREND(Calibration!$A$2:$A$4,Calibration!$D$2:$D$4,G158)</f>
        <v>568.50700265136049</v>
      </c>
    </row>
    <row r="159" spans="1:12" x14ac:dyDescent="0.25">
      <c r="A159">
        <v>782328</v>
      </c>
      <c r="B159">
        <v>15.074000359999999</v>
      </c>
      <c r="C159">
        <v>0.67610002000000002</v>
      </c>
      <c r="D159">
        <v>840.33801270000004</v>
      </c>
      <c r="E159">
        <v>1.7503000500000001</v>
      </c>
      <c r="F159">
        <v>9.9000003020963209E+37</v>
      </c>
      <c r="G159">
        <v>1.4953999499999999</v>
      </c>
      <c r="H159">
        <v>1258.2550048799999</v>
      </c>
      <c r="J159" s="2">
        <f>TREND(Calibration!$A$2:$A$4,Calibration!$B$2:$B$4,C159)</f>
        <v>448.62835529564632</v>
      </c>
      <c r="K159" s="2">
        <f>TREND(Calibration!$A$2:$A$4,Calibration!$C$2:$C$4,E159)</f>
        <v>691.85952962525539</v>
      </c>
      <c r="L159" s="2">
        <f>TREND(Calibration!$A$2:$A$4,Calibration!$D$2:$D$4,G159)</f>
        <v>572.31396653952424</v>
      </c>
    </row>
    <row r="160" spans="1:12" x14ac:dyDescent="0.25">
      <c r="A160">
        <v>787330</v>
      </c>
      <c r="B160">
        <v>14.944000239999999</v>
      </c>
      <c r="C160">
        <v>0.66860001999999996</v>
      </c>
      <c r="D160">
        <v>9.9000003020963209E+37</v>
      </c>
      <c r="E160">
        <v>1.8837000100000001</v>
      </c>
      <c r="F160">
        <v>1103.99902344</v>
      </c>
      <c r="G160">
        <v>1.4986000100000001</v>
      </c>
      <c r="H160">
        <v>9.9000003020963209E+37</v>
      </c>
      <c r="J160" s="2">
        <f>TREND(Calibration!$A$2:$A$4,Calibration!$B$2:$B$4,C160)</f>
        <v>444.01706961290074</v>
      </c>
      <c r="K160" s="2">
        <f>TREND(Calibration!$A$2:$A$4,Calibration!$C$2:$C$4,E160)</f>
        <v>745.38269538215013</v>
      </c>
      <c r="L160" s="2">
        <f>TREND(Calibration!$A$2:$A$4,Calibration!$D$2:$D$4,G160)</f>
        <v>573.63815703796695</v>
      </c>
    </row>
    <row r="161" spans="1:12" x14ac:dyDescent="0.25">
      <c r="A161">
        <v>792331</v>
      </c>
      <c r="B161">
        <v>14.852999690000001</v>
      </c>
      <c r="C161">
        <v>0.67669999999999997</v>
      </c>
      <c r="D161">
        <v>593.82098388999998</v>
      </c>
      <c r="E161">
        <v>1.69410002</v>
      </c>
      <c r="F161">
        <v>1280.9610595700001</v>
      </c>
      <c r="G161">
        <v>1.50349998</v>
      </c>
      <c r="H161">
        <v>1003.2139892599999</v>
      </c>
      <c r="J161" s="2">
        <f>TREND(Calibration!$A$2:$A$4,Calibration!$B$2:$B$4,C161)</f>
        <v>448.99724585350413</v>
      </c>
      <c r="K161" s="2">
        <f>TREND(Calibration!$A$2:$A$4,Calibration!$C$2:$C$4,E161)</f>
        <v>669.31077083078151</v>
      </c>
      <c r="L161" s="2">
        <f>TREND(Calibration!$A$2:$A$4,Calibration!$D$2:$D$4,G161)</f>
        <v>575.66577330661619</v>
      </c>
    </row>
    <row r="162" spans="1:12" x14ac:dyDescent="0.25">
      <c r="A162">
        <v>797330</v>
      </c>
      <c r="B162">
        <v>14.73600006</v>
      </c>
      <c r="C162">
        <v>0.68370003000000001</v>
      </c>
      <c r="D162">
        <v>948.25598145000004</v>
      </c>
      <c r="E162">
        <v>1.63789999</v>
      </c>
      <c r="F162">
        <v>9.9000003020963209E+37</v>
      </c>
      <c r="G162">
        <v>1.4996999499999999</v>
      </c>
      <c r="H162">
        <v>1235.15197754</v>
      </c>
      <c r="J162" s="2">
        <f>TREND(Calibration!$A$2:$A$4,Calibration!$B$2:$B$4,C162)</f>
        <v>453.30113093587602</v>
      </c>
      <c r="K162" s="2">
        <f>TREND(Calibration!$A$2:$A$4,Calibration!$C$2:$C$4,E162)</f>
        <v>646.76201203630762</v>
      </c>
      <c r="L162" s="2">
        <f>TREND(Calibration!$A$2:$A$4,Calibration!$D$2:$D$4,G162)</f>
        <v>574.09331415903864</v>
      </c>
    </row>
    <row r="163" spans="1:12" x14ac:dyDescent="0.25">
      <c r="A163">
        <v>802331</v>
      </c>
      <c r="B163">
        <v>14.635999679999999</v>
      </c>
      <c r="C163">
        <v>0.67720002000000001</v>
      </c>
      <c r="D163">
        <v>9.9000003020963209E+37</v>
      </c>
      <c r="E163">
        <v>1.84099996</v>
      </c>
      <c r="F163">
        <v>443.31201171999999</v>
      </c>
      <c r="G163">
        <v>1.50619996</v>
      </c>
      <c r="H163">
        <v>9.9000003020963209E+37</v>
      </c>
      <c r="J163" s="2">
        <f>TREND(Calibration!$A$2:$A$4,Calibration!$B$2:$B$4,C163)</f>
        <v>449.30467719578235</v>
      </c>
      <c r="K163" s="2">
        <f>TREND(Calibration!$A$2:$A$4,Calibration!$C$2:$C$4,E163)</f>
        <v>728.2504424641005</v>
      </c>
      <c r="L163" s="2">
        <f>TREND(Calibration!$A$2:$A$4,Calibration!$D$2:$D$4,G163)</f>
        <v>576.78302981492709</v>
      </c>
    </row>
    <row r="164" spans="1:12" x14ac:dyDescent="0.25">
      <c r="A164">
        <v>807330</v>
      </c>
      <c r="B164">
        <v>14.635999679999999</v>
      </c>
      <c r="C164">
        <v>0.67559999000000004</v>
      </c>
      <c r="D164">
        <v>9.9000003020963209E+37</v>
      </c>
      <c r="E164">
        <v>1.76110005</v>
      </c>
      <c r="F164">
        <v>486.55200194999998</v>
      </c>
      <c r="G164">
        <v>1.51429999</v>
      </c>
      <c r="H164">
        <v>9.9000003020963209E+37</v>
      </c>
      <c r="J164" s="2">
        <f>TREND(Calibration!$A$2:$A$4,Calibration!$B$2:$B$4,C164)</f>
        <v>448.32091780498723</v>
      </c>
      <c r="K164" s="2">
        <f>TREND(Calibration!$A$2:$A$4,Calibration!$C$2:$C$4,E164)</f>
        <v>696.19274074596672</v>
      </c>
      <c r="L164" s="2">
        <f>TREND(Calibration!$A$2:$A$4,Calibration!$D$2:$D$4,G164)</f>
        <v>580.13483658201903</v>
      </c>
    </row>
    <row r="165" spans="1:12" x14ac:dyDescent="0.25">
      <c r="A165">
        <v>812330</v>
      </c>
      <c r="B165">
        <v>14.626000400000001</v>
      </c>
      <c r="C165">
        <v>0.66750001999999997</v>
      </c>
      <c r="D165">
        <v>1195.30700684</v>
      </c>
      <c r="E165">
        <v>1.90470004</v>
      </c>
      <c r="F165">
        <v>640.28002930000002</v>
      </c>
      <c r="G165">
        <v>1.5169999599999999</v>
      </c>
      <c r="H165">
        <v>9.9000003020963209E+37</v>
      </c>
      <c r="J165" s="2">
        <f>TREND(Calibration!$A$2:$A$4,Calibration!$B$2:$B$4,C165)</f>
        <v>443.34074771276477</v>
      </c>
      <c r="K165" s="2">
        <f>TREND(Calibration!$A$2:$A$4,Calibration!$C$2:$C$4,E165)</f>
        <v>753.80839570911996</v>
      </c>
      <c r="L165" s="2">
        <f>TREND(Calibration!$A$2:$A$4,Calibration!$D$2:$D$4,G165)</f>
        <v>581.25208895231219</v>
      </c>
    </row>
    <row r="166" spans="1:12" x14ac:dyDescent="0.25">
      <c r="A166">
        <v>817330</v>
      </c>
      <c r="B166">
        <v>14.61900043</v>
      </c>
      <c r="C166">
        <v>0.66970003</v>
      </c>
      <c r="D166">
        <v>692.59497069999998</v>
      </c>
      <c r="E166">
        <v>1.77509999</v>
      </c>
      <c r="F166">
        <v>718.76300048999997</v>
      </c>
      <c r="G166">
        <v>1.51909995</v>
      </c>
      <c r="H166">
        <v>9.9000003020963209E+37</v>
      </c>
      <c r="J166" s="2">
        <f>TREND(Calibration!$A$2:$A$4,Calibration!$B$2:$B$4,C166)</f>
        <v>444.69339766141769</v>
      </c>
      <c r="K166" s="2">
        <f>TREND(Calibration!$A$2:$A$4,Calibration!$C$2:$C$4,E166)</f>
        <v>701.80984219941979</v>
      </c>
      <c r="L166" s="2">
        <f>TREND(Calibration!$A$2:$A$4,Calibration!$D$2:$D$4,G166)</f>
        <v>582.12106853545265</v>
      </c>
    </row>
    <row r="167" spans="1:12" x14ac:dyDescent="0.25">
      <c r="A167">
        <v>822331</v>
      </c>
      <c r="B167">
        <v>14.631999970000001</v>
      </c>
      <c r="C167">
        <v>0.67400002000000003</v>
      </c>
      <c r="D167">
        <v>316.03698730000002</v>
      </c>
      <c r="E167">
        <v>1.59850001</v>
      </c>
      <c r="F167">
        <v>9.9000003020963209E+37</v>
      </c>
      <c r="G167">
        <v>1.52079999</v>
      </c>
      <c r="H167">
        <v>1034.0670166</v>
      </c>
      <c r="J167" s="2">
        <f>TREND(Calibration!$A$2:$A$4,Calibration!$B$2:$B$4,C167)</f>
        <v>447.33719530447758</v>
      </c>
      <c r="K167" s="2">
        <f>TREND(Calibration!$A$2:$A$4,Calibration!$C$2:$C$4,E167)</f>
        <v>630.95382393521413</v>
      </c>
      <c r="L167" s="2">
        <f>TREND(Calibration!$A$2:$A$4,Calibration!$D$2:$D$4,G167)</f>
        <v>582.82454809988974</v>
      </c>
    </row>
    <row r="168" spans="1:12" x14ac:dyDescent="0.25">
      <c r="A168">
        <v>827331</v>
      </c>
      <c r="B168">
        <v>14.56099987</v>
      </c>
      <c r="C168">
        <v>0.67559999000000004</v>
      </c>
      <c r="D168">
        <v>1028.4959716799999</v>
      </c>
      <c r="E168">
        <v>1.6790000199999999</v>
      </c>
      <c r="F168">
        <v>9.9000003020963209E+37</v>
      </c>
      <c r="G168">
        <v>1.5224000200000001</v>
      </c>
      <c r="H168">
        <v>9.9000003020963209E+37</v>
      </c>
      <c r="J168" s="2">
        <f>TREND(Calibration!$A$2:$A$4,Calibration!$B$2:$B$4,C168)</f>
        <v>448.32091780498723</v>
      </c>
      <c r="K168" s="2">
        <f>TREND(Calibration!$A$2:$A$4,Calibration!$C$2:$C$4,E168)</f>
        <v>663.25229972682371</v>
      </c>
      <c r="L168" s="2">
        <f>TREND(Calibration!$A$2:$A$4,Calibration!$D$2:$D$4,G168)</f>
        <v>583.48664334911109</v>
      </c>
    </row>
    <row r="169" spans="1:12" x14ac:dyDescent="0.25">
      <c r="A169">
        <v>832331</v>
      </c>
      <c r="B169">
        <v>14.4829998</v>
      </c>
      <c r="C169">
        <v>0.6724</v>
      </c>
      <c r="D169">
        <v>950.16198729999996</v>
      </c>
      <c r="E169">
        <v>1.6773999900000001</v>
      </c>
      <c r="F169">
        <v>9.9000003020963209E+37</v>
      </c>
      <c r="G169">
        <v>1.51540005</v>
      </c>
      <c r="H169">
        <v>9.9000003020963209E+37</v>
      </c>
      <c r="J169" s="2">
        <f>TREND(Calibration!$A$2:$A$4,Calibration!$B$2:$B$4,C169)</f>
        <v>446.35344206206338</v>
      </c>
      <c r="K169" s="2">
        <f>TREND(Calibration!$A$2:$A$4,Calibration!$C$2:$C$4,E169)</f>
        <v>662.61033048705792</v>
      </c>
      <c r="L169" s="2">
        <f>TREND(Calibration!$A$2:$A$4,Calibration!$D$2:$D$4,G169)</f>
        <v>580.59004335930354</v>
      </c>
    </row>
    <row r="170" spans="1:12" x14ac:dyDescent="0.25">
      <c r="A170">
        <v>837330</v>
      </c>
      <c r="B170">
        <v>14.428000450000001</v>
      </c>
      <c r="C170">
        <v>0.67559999000000004</v>
      </c>
      <c r="D170">
        <v>778.77801513999998</v>
      </c>
      <c r="E170">
        <v>1.8815000099999999</v>
      </c>
      <c r="F170">
        <v>9.9000003020963209E+37</v>
      </c>
      <c r="G170">
        <v>1.51479995</v>
      </c>
      <c r="H170">
        <v>1235.39001465</v>
      </c>
      <c r="J170" s="2">
        <f>TREND(Calibration!$A$2:$A$4,Calibration!$B$2:$B$4,C170)</f>
        <v>448.32091780498723</v>
      </c>
      <c r="K170" s="2">
        <f>TREND(Calibration!$A$2:$A$4,Calibration!$C$2:$C$4,E170)</f>
        <v>744.50000422793107</v>
      </c>
      <c r="L170" s="2">
        <f>TREND(Calibration!$A$2:$A$4,Calibration!$D$2:$D$4,G170)</f>
        <v>580.34172091593825</v>
      </c>
    </row>
    <row r="171" spans="1:12" x14ac:dyDescent="0.25">
      <c r="A171">
        <v>842331</v>
      </c>
      <c r="B171">
        <v>14.274999619999999</v>
      </c>
      <c r="C171">
        <v>0.66860001999999996</v>
      </c>
      <c r="D171">
        <v>9.9000003020963209E+37</v>
      </c>
      <c r="E171">
        <v>1.7724000200000001</v>
      </c>
      <c r="F171">
        <v>1134.2540283200001</v>
      </c>
      <c r="G171">
        <v>1.51970005</v>
      </c>
      <c r="H171">
        <v>9.9000003020963209E+37</v>
      </c>
      <c r="J171" s="2">
        <f>TREND(Calibration!$A$2:$A$4,Calibration!$B$2:$B$4,C171)</f>
        <v>444.01706961290074</v>
      </c>
      <c r="K171" s="2">
        <f>TREND(Calibration!$A$2:$A$4,Calibration!$C$2:$C$4,E171)</f>
        <v>700.72655145593956</v>
      </c>
      <c r="L171" s="2">
        <f>TREND(Calibration!$A$2:$A$4,Calibration!$D$2:$D$4,G171)</f>
        <v>582.36939097881793</v>
      </c>
    </row>
    <row r="172" spans="1:12" x14ac:dyDescent="0.25">
      <c r="A172">
        <v>847331</v>
      </c>
      <c r="B172">
        <v>14.30500031</v>
      </c>
      <c r="C172">
        <v>0.66909998999999998</v>
      </c>
      <c r="D172">
        <v>678.16101074000005</v>
      </c>
      <c r="E172">
        <v>1.75839996</v>
      </c>
      <c r="F172">
        <v>1192.6999511700001</v>
      </c>
      <c r="G172">
        <v>1.5224000200000001</v>
      </c>
      <c r="H172">
        <v>9.9000003020963209E+37</v>
      </c>
      <c r="J172" s="2">
        <f>TREND(Calibration!$A$2:$A$4,Calibration!$B$2:$B$4,C172)</f>
        <v>444.32447021327442</v>
      </c>
      <c r="K172" s="2">
        <f>TREND(Calibration!$A$2:$A$4,Calibration!$C$2:$C$4,E172)</f>
        <v>695.10940185569621</v>
      </c>
      <c r="L172" s="2">
        <f>TREND(Calibration!$A$2:$A$4,Calibration!$D$2:$D$4,G172)</f>
        <v>583.48664334911109</v>
      </c>
    </row>
    <row r="173" spans="1:12" x14ac:dyDescent="0.25">
      <c r="A173">
        <v>852330</v>
      </c>
      <c r="B173">
        <v>14.26200008</v>
      </c>
      <c r="C173">
        <v>0.67180002000000005</v>
      </c>
      <c r="D173">
        <v>1018.72698975</v>
      </c>
      <c r="E173">
        <v>1.7071000300000001</v>
      </c>
      <c r="F173">
        <v>812.65002441000001</v>
      </c>
      <c r="G173">
        <v>1.52289999</v>
      </c>
      <c r="H173">
        <v>9.9000003020963209E+37</v>
      </c>
      <c r="J173" s="2">
        <f>TREND(Calibration!$A$2:$A$4,Calibration!$B$2:$B$4,C173)</f>
        <v>445.98455150420557</v>
      </c>
      <c r="K173" s="2">
        <f>TREND(Calibration!$A$2:$A$4,Calibration!$C$2:$C$4,E173)</f>
        <v>674.52667711794447</v>
      </c>
      <c r="L173" s="2">
        <f>TREND(Calibration!$A$2:$A$4,Calibration!$D$2:$D$4,G173)</f>
        <v>583.69353182104794</v>
      </c>
    </row>
    <row r="174" spans="1:12" x14ac:dyDescent="0.25">
      <c r="A174">
        <v>857330</v>
      </c>
      <c r="B174">
        <v>14.25</v>
      </c>
      <c r="C174">
        <v>0.67400002000000003</v>
      </c>
      <c r="D174">
        <v>750.70898437000005</v>
      </c>
      <c r="E174">
        <v>1.8063999399999999</v>
      </c>
      <c r="F174">
        <v>791.91198729999996</v>
      </c>
      <c r="G174">
        <v>1.5212999599999999</v>
      </c>
      <c r="H174">
        <v>9.9000003020963209E+37</v>
      </c>
      <c r="J174" s="2">
        <f>TREND(Calibration!$A$2:$A$4,Calibration!$B$2:$B$4,C174)</f>
        <v>447.33719530447758</v>
      </c>
      <c r="K174" s="2">
        <f>TREND(Calibration!$A$2:$A$4,Calibration!$C$2:$C$4,E174)</f>
        <v>714.36810992328208</v>
      </c>
      <c r="L174" s="2">
        <f>TREND(Calibration!$A$2:$A$4,Calibration!$D$2:$D$4,G174)</f>
        <v>583.03143657182659</v>
      </c>
    </row>
    <row r="175" spans="1:12" x14ac:dyDescent="0.25">
      <c r="A175">
        <v>862330</v>
      </c>
      <c r="B175">
        <v>14.272000309999999</v>
      </c>
      <c r="C175">
        <v>0.67180002000000005</v>
      </c>
      <c r="D175">
        <v>854.68298340000001</v>
      </c>
      <c r="E175">
        <v>1.81449997</v>
      </c>
      <c r="F175">
        <v>1115.5479736299999</v>
      </c>
      <c r="G175">
        <v>1.51909995</v>
      </c>
      <c r="H175">
        <v>9.9000003020963209E+37</v>
      </c>
      <c r="J175" s="2">
        <f>TREND(Calibration!$A$2:$A$4,Calibration!$B$2:$B$4,C175)</f>
        <v>445.98455150420557</v>
      </c>
      <c r="K175" s="2">
        <f>TREND(Calibration!$A$2:$A$4,Calibration!$C$2:$C$4,E175)</f>
        <v>717.61803030051328</v>
      </c>
      <c r="L175" s="2">
        <f>TREND(Calibration!$A$2:$A$4,Calibration!$D$2:$D$4,G175)</f>
        <v>582.12106853545265</v>
      </c>
    </row>
    <row r="176" spans="1:12" x14ac:dyDescent="0.25">
      <c r="A176">
        <v>867331</v>
      </c>
      <c r="B176">
        <v>14.321000099999999</v>
      </c>
      <c r="C176">
        <v>0.67070001000000001</v>
      </c>
      <c r="D176">
        <v>410.88699341</v>
      </c>
      <c r="E176">
        <v>1.8339999899999999</v>
      </c>
      <c r="F176">
        <v>9.9000003020963209E+37</v>
      </c>
      <c r="G176">
        <v>1.52079999</v>
      </c>
      <c r="H176">
        <v>9.9000003020963209E+37</v>
      </c>
      <c r="J176" s="2">
        <f>TREND(Calibration!$A$2:$A$4,Calibration!$B$2:$B$4,C176)</f>
        <v>445.30822345568862</v>
      </c>
      <c r="K176" s="2">
        <f>TREND(Calibration!$A$2:$A$4,Calibration!$C$2:$C$4,E176)</f>
        <v>725.44189173737391</v>
      </c>
      <c r="L176" s="2">
        <f>TREND(Calibration!$A$2:$A$4,Calibration!$D$2:$D$4,G176)</f>
        <v>582.82454809988974</v>
      </c>
    </row>
    <row r="177" spans="1:12" x14ac:dyDescent="0.25">
      <c r="A177">
        <v>872330</v>
      </c>
      <c r="B177">
        <v>14.30799961</v>
      </c>
      <c r="C177">
        <v>0.67559999000000004</v>
      </c>
      <c r="D177">
        <v>427.80398559999998</v>
      </c>
      <c r="E177">
        <v>1.85339999</v>
      </c>
      <c r="F177">
        <v>9.9000003020963209E+37</v>
      </c>
      <c r="G177">
        <v>1.5110000400000001</v>
      </c>
      <c r="H177">
        <v>1285.2199707</v>
      </c>
      <c r="J177" s="2">
        <f>TREND(Calibration!$A$2:$A$4,Calibration!$B$2:$B$4,C177)</f>
        <v>448.32091780498723</v>
      </c>
      <c r="K177" s="2">
        <f>TREND(Calibration!$A$2:$A$4,Calibration!$C$2:$C$4,E177)</f>
        <v>733.22562282457784</v>
      </c>
      <c r="L177" s="2">
        <f>TREND(Calibration!$A$2:$A$4,Calibration!$D$2:$D$4,G177)</f>
        <v>578.7693114245734</v>
      </c>
    </row>
    <row r="178" spans="1:12" x14ac:dyDescent="0.25">
      <c r="A178">
        <v>877330</v>
      </c>
      <c r="B178">
        <v>14.20400047</v>
      </c>
      <c r="C178">
        <v>0.67449999000000005</v>
      </c>
      <c r="D178">
        <v>578.24200439000003</v>
      </c>
      <c r="E178">
        <v>1.88039994</v>
      </c>
      <c r="F178">
        <v>9.9000003020963209E+37</v>
      </c>
      <c r="G178">
        <v>1.50619996</v>
      </c>
      <c r="H178">
        <v>9.9000003020963209E+37</v>
      </c>
      <c r="J178" s="2">
        <f>TREND(Calibration!$A$2:$A$4,Calibration!$B$2:$B$4,C178)</f>
        <v>447.6445959048512</v>
      </c>
      <c r="K178" s="2">
        <f>TREND(Calibration!$A$2:$A$4,Calibration!$C$2:$C$4,E178)</f>
        <v>744.05863056519399</v>
      </c>
      <c r="L178" s="2">
        <f>TREND(Calibration!$A$2:$A$4,Calibration!$D$2:$D$4,G178)</f>
        <v>576.78302981492709</v>
      </c>
    </row>
    <row r="179" spans="1:12" x14ac:dyDescent="0.25">
      <c r="A179">
        <v>882331</v>
      </c>
      <c r="B179">
        <v>14.10999966</v>
      </c>
      <c r="C179">
        <v>0.67339998000000001</v>
      </c>
      <c r="D179">
        <v>492.99099731000001</v>
      </c>
      <c r="E179">
        <v>1.9214999699999999</v>
      </c>
      <c r="F179">
        <v>9.9000003020963209E+37</v>
      </c>
      <c r="G179">
        <v>1.50020003</v>
      </c>
      <c r="H179">
        <v>1115.0649414100001</v>
      </c>
      <c r="J179" s="2">
        <f>TREND(Calibration!$A$2:$A$4,Calibration!$B$2:$B$4,C179)</f>
        <v>446.96826785633431</v>
      </c>
      <c r="K179" s="2">
        <f>TREND(Calibration!$A$2:$A$4,Calibration!$C$2:$C$4,E179)</f>
        <v>760.54891825571008</v>
      </c>
      <c r="L179" s="2">
        <f>TREND(Calibration!$A$2:$A$4,Calibration!$D$2:$D$4,G179)</f>
        <v>574.30024814917044</v>
      </c>
    </row>
    <row r="180" spans="1:12" x14ac:dyDescent="0.25">
      <c r="A180">
        <v>887330</v>
      </c>
      <c r="B180">
        <v>13.993000029999999</v>
      </c>
      <c r="C180">
        <v>0.6724</v>
      </c>
      <c r="D180">
        <v>1059.3520507799999</v>
      </c>
      <c r="E180">
        <v>2.1445000200000002</v>
      </c>
      <c r="F180">
        <v>9.9000003020963209E+37</v>
      </c>
      <c r="G180">
        <v>1.4991999899999999</v>
      </c>
      <c r="H180">
        <v>1223.0870361299999</v>
      </c>
      <c r="J180" s="2">
        <f>TREND(Calibration!$A$2:$A$4,Calibration!$B$2:$B$4,C180)</f>
        <v>446.35344206206338</v>
      </c>
      <c r="K180" s="2">
        <f>TREND(Calibration!$A$2:$A$4,Calibration!$C$2:$C$4,E180)</f>
        <v>850.02172349452599</v>
      </c>
      <c r="L180" s="2">
        <f>TREND(Calibration!$A$2:$A$4,Calibration!$D$2:$D$4,G180)</f>
        <v>573.88642982511954</v>
      </c>
    </row>
    <row r="181" spans="1:12" x14ac:dyDescent="0.25">
      <c r="A181">
        <v>892331</v>
      </c>
      <c r="B181">
        <v>13.911999700000001</v>
      </c>
      <c r="C181">
        <v>0.67070001000000001</v>
      </c>
      <c r="D181">
        <v>9.9000003020963209E+37</v>
      </c>
      <c r="E181">
        <v>1.8837000100000001</v>
      </c>
      <c r="F181">
        <v>945.50897216999999</v>
      </c>
      <c r="G181">
        <v>1.4996999499999999</v>
      </c>
      <c r="H181">
        <v>9.9000003020963209E+37</v>
      </c>
      <c r="J181" s="2">
        <f>TREND(Calibration!$A$2:$A$4,Calibration!$B$2:$B$4,C181)</f>
        <v>445.30822345568862</v>
      </c>
      <c r="K181" s="2">
        <f>TREND(Calibration!$A$2:$A$4,Calibration!$C$2:$C$4,E181)</f>
        <v>745.38269538215013</v>
      </c>
      <c r="L181" s="2">
        <f>TREND(Calibration!$A$2:$A$4,Calibration!$D$2:$D$4,G181)</f>
        <v>574.09331415903864</v>
      </c>
    </row>
    <row r="182" spans="1:12" x14ac:dyDescent="0.25">
      <c r="A182">
        <v>897330</v>
      </c>
      <c r="B182">
        <v>13.885999679999999</v>
      </c>
      <c r="C182">
        <v>0.67070001000000001</v>
      </c>
      <c r="D182">
        <v>9.9000003020963209E+37</v>
      </c>
      <c r="E182">
        <v>1.9528000400000001</v>
      </c>
      <c r="F182">
        <v>832.96197510000002</v>
      </c>
      <c r="G182">
        <v>1.5008000100000001</v>
      </c>
      <c r="H182">
        <v>9.9000003020963209E+37</v>
      </c>
      <c r="J182" s="2">
        <f>TREND(Calibration!$A$2:$A$4,Calibration!$B$2:$B$4,C182)</f>
        <v>445.30822345568862</v>
      </c>
      <c r="K182" s="2">
        <f>TREND(Calibration!$A$2:$A$4,Calibration!$C$2:$C$4,E182)</f>
        <v>773.10723412636264</v>
      </c>
      <c r="L182" s="2">
        <f>TREND(Calibration!$A$2:$A$4,Calibration!$D$2:$D$4,G182)</f>
        <v>574.54852093632314</v>
      </c>
    </row>
    <row r="183" spans="1:12" x14ac:dyDescent="0.25">
      <c r="A183">
        <v>902331</v>
      </c>
      <c r="B183">
        <v>13.911999700000001</v>
      </c>
      <c r="C183">
        <v>0.67779999999999996</v>
      </c>
      <c r="D183">
        <v>795.78802489999998</v>
      </c>
      <c r="E183">
        <v>2.0072999</v>
      </c>
      <c r="F183">
        <v>1219.6629638700001</v>
      </c>
      <c r="G183">
        <v>1.49650002</v>
      </c>
      <c r="H183">
        <v>9.9000003020963209E+37</v>
      </c>
      <c r="J183" s="2">
        <f>TREND(Calibration!$A$2:$A$4,Calibration!$B$2:$B$4,C183)</f>
        <v>449.6735677536401</v>
      </c>
      <c r="K183" s="2">
        <f>TREND(Calibration!$A$2:$A$4,Calibration!$C$2:$C$4,E183)</f>
        <v>794.97384518462354</v>
      </c>
      <c r="L183" s="2">
        <f>TREND(Calibration!$A$2:$A$4,Calibration!$D$2:$D$4,G183)</f>
        <v>572.76917745482638</v>
      </c>
    </row>
    <row r="184" spans="1:12" x14ac:dyDescent="0.25">
      <c r="A184">
        <v>907332</v>
      </c>
      <c r="B184">
        <v>13.928000450000001</v>
      </c>
      <c r="C184">
        <v>0.67510002999999996</v>
      </c>
      <c r="D184">
        <v>913.09802246000004</v>
      </c>
      <c r="E184">
        <v>1.9581999800000001</v>
      </c>
      <c r="F184">
        <v>1206.0379638700001</v>
      </c>
      <c r="G184">
        <v>1.49810004</v>
      </c>
      <c r="H184">
        <v>9.9000003020963209E+37</v>
      </c>
      <c r="J184" s="2">
        <f>TREND(Calibration!$A$2:$A$4,Calibration!$B$2:$B$4,C184)</f>
        <v>448.01352335299447</v>
      </c>
      <c r="K184" s="2">
        <f>TREND(Calibration!$A$2:$A$4,Calibration!$C$2:$C$4,E184)</f>
        <v>775.27381561332322</v>
      </c>
      <c r="L184" s="2">
        <f>TREND(Calibration!$A$2:$A$4,Calibration!$D$2:$D$4,G184)</f>
        <v>573.43126856602998</v>
      </c>
    </row>
    <row r="185" spans="1:12" x14ac:dyDescent="0.25">
      <c r="A185">
        <v>912331</v>
      </c>
      <c r="B185">
        <v>14.01599979</v>
      </c>
      <c r="C185">
        <v>0.68589997000000003</v>
      </c>
      <c r="D185">
        <v>512.64697265999996</v>
      </c>
      <c r="E185">
        <v>1.9084999600000001</v>
      </c>
      <c r="F185">
        <v>9.9000003020963209E+37</v>
      </c>
      <c r="G185">
        <v>1.4943000099999999</v>
      </c>
      <c r="H185">
        <v>1107.1419677700001</v>
      </c>
      <c r="J185" s="2">
        <f>TREND(Calibration!$A$2:$A$4,Calibration!$B$2:$B$4,C185)</f>
        <v>454.65373784586262</v>
      </c>
      <c r="K185" s="2">
        <f>TREND(Calibration!$A$2:$A$4,Calibration!$C$2:$C$4,E185)</f>
        <v>755.33301196854711</v>
      </c>
      <c r="L185" s="2">
        <f>TREND(Calibration!$A$2:$A$4,Calibration!$D$2:$D$4,G185)</f>
        <v>571.85880941845244</v>
      </c>
    </row>
    <row r="186" spans="1:12" x14ac:dyDescent="0.25">
      <c r="A186">
        <v>917330</v>
      </c>
      <c r="B186">
        <v>14.09399986</v>
      </c>
      <c r="C186">
        <v>0.69230002000000002</v>
      </c>
      <c r="D186">
        <v>390.42401123000002</v>
      </c>
      <c r="E186">
        <v>1.7783999399999999</v>
      </c>
      <c r="F186">
        <v>9.9000003020963209E+37</v>
      </c>
      <c r="G186">
        <v>1.49650002</v>
      </c>
      <c r="H186">
        <v>1259.57995605</v>
      </c>
      <c r="J186" s="2">
        <f>TREND(Calibration!$A$2:$A$4,Calibration!$B$2:$B$4,C186)</f>
        <v>458.58873237037665</v>
      </c>
      <c r="K186" s="2">
        <f>TREND(Calibration!$A$2:$A$4,Calibration!$C$2:$C$4,E186)</f>
        <v>703.13385886958565</v>
      </c>
      <c r="L186" s="2">
        <f>TREND(Calibration!$A$2:$A$4,Calibration!$D$2:$D$4,G186)</f>
        <v>572.76917745482638</v>
      </c>
    </row>
    <row r="187" spans="1:12" x14ac:dyDescent="0.25">
      <c r="A187">
        <v>922331</v>
      </c>
      <c r="B187">
        <v>14.164999959999999</v>
      </c>
      <c r="C187">
        <v>0.70480001000000003</v>
      </c>
      <c r="D187">
        <v>362.43899535999998</v>
      </c>
      <c r="E187">
        <v>1.7453999499999999</v>
      </c>
      <c r="F187">
        <v>9.9000003020963209E+37</v>
      </c>
      <c r="G187">
        <v>1.50189996</v>
      </c>
      <c r="H187">
        <v>9.9000003020963209E+37</v>
      </c>
      <c r="J187" s="2">
        <f>TREND(Calibration!$A$2:$A$4,Calibration!$B$2:$B$4,C187)</f>
        <v>466.27420235990496</v>
      </c>
      <c r="K187" s="2">
        <f>TREND(Calibration!$A$2:$A$4,Calibration!$C$2:$C$4,E187)</f>
        <v>689.89349556853324</v>
      </c>
      <c r="L187" s="2">
        <f>TREND(Calibration!$A$2:$A$4,Calibration!$D$2:$D$4,G187)</f>
        <v>575.00368219541269</v>
      </c>
    </row>
    <row r="188" spans="1:12" x14ac:dyDescent="0.25">
      <c r="A188">
        <v>927331</v>
      </c>
      <c r="B188">
        <v>14.211000439999999</v>
      </c>
      <c r="C188">
        <v>0.69940000999999996</v>
      </c>
      <c r="D188">
        <v>9.9000003020963209E+37</v>
      </c>
      <c r="E188">
        <v>1.71619999</v>
      </c>
      <c r="F188">
        <v>1257.1300048799999</v>
      </c>
      <c r="G188">
        <v>1.5116000199999999</v>
      </c>
      <c r="H188">
        <v>9.9000003020963209E+37</v>
      </c>
      <c r="J188" s="2">
        <f>TREND(Calibration!$A$2:$A$4,Calibration!$B$2:$B$4,C188)</f>
        <v>462.95407666832818</v>
      </c>
      <c r="K188" s="2">
        <f>TREND(Calibration!$A$2:$A$4,Calibration!$C$2:$C$4,E188)</f>
        <v>678.17779266146567</v>
      </c>
      <c r="L188" s="2">
        <f>TREND(Calibration!$A$2:$A$4,Calibration!$D$2:$D$4,G188)</f>
        <v>579.01758421172588</v>
      </c>
    </row>
    <row r="189" spans="1:12" x14ac:dyDescent="0.25">
      <c r="A189">
        <v>932331</v>
      </c>
      <c r="B189">
        <v>14.295000079999999</v>
      </c>
      <c r="C189">
        <v>0.69770001999999998</v>
      </c>
      <c r="D189">
        <v>790.03002930000002</v>
      </c>
      <c r="E189">
        <v>1.69519997</v>
      </c>
      <c r="F189">
        <v>1069.92700195</v>
      </c>
      <c r="G189">
        <v>1.5212999599999999</v>
      </c>
      <c r="H189">
        <v>9.9000003020963209E+37</v>
      </c>
      <c r="J189" s="2">
        <f>TREND(Calibration!$A$2:$A$4,Calibration!$B$2:$B$4,C189)</f>
        <v>461.90885806195342</v>
      </c>
      <c r="K189" s="2">
        <f>TREND(Calibration!$A$2:$A$4,Calibration!$C$2:$C$4,E189)</f>
        <v>669.75209634672831</v>
      </c>
      <c r="L189" s="2">
        <f>TREND(Calibration!$A$2:$A$4,Calibration!$D$2:$D$4,G189)</f>
        <v>583.03143657182659</v>
      </c>
    </row>
    <row r="190" spans="1:12" x14ac:dyDescent="0.25">
      <c r="A190">
        <v>937330</v>
      </c>
      <c r="B190">
        <v>14.324000359999999</v>
      </c>
      <c r="C190">
        <v>0.7026</v>
      </c>
      <c r="D190">
        <v>1041.9100341799999</v>
      </c>
      <c r="E190">
        <v>1.78429997</v>
      </c>
      <c r="F190">
        <v>727.86901854999996</v>
      </c>
      <c r="G190">
        <v>1.52289999</v>
      </c>
      <c r="H190">
        <v>9.9000003020963209E+37</v>
      </c>
      <c r="J190" s="2">
        <f>TREND(Calibration!$A$2:$A$4,Calibration!$B$2:$B$4,C190)</f>
        <v>464.92155241125204</v>
      </c>
      <c r="K190" s="2">
        <f>TREND(Calibration!$A$2:$A$4,Calibration!$C$2:$C$4,E190)</f>
        <v>705.50108809259791</v>
      </c>
      <c r="L190" s="2">
        <f>TREND(Calibration!$A$2:$A$4,Calibration!$D$2:$D$4,G190)</f>
        <v>583.69353182104794</v>
      </c>
    </row>
    <row r="191" spans="1:12" x14ac:dyDescent="0.25">
      <c r="A191">
        <v>942330</v>
      </c>
      <c r="B191">
        <v>14.347000120000001</v>
      </c>
      <c r="C191">
        <v>0.69340002999999995</v>
      </c>
      <c r="D191">
        <v>945.35699463000003</v>
      </c>
      <c r="E191">
        <v>1.74109995</v>
      </c>
      <c r="F191">
        <v>496.74700927999999</v>
      </c>
      <c r="G191">
        <v>1.5212999599999999</v>
      </c>
      <c r="H191">
        <v>9.9000003020963209E+37</v>
      </c>
      <c r="J191" s="2">
        <f>TREND(Calibration!$A$2:$A$4,Calibration!$B$2:$B$4,C191)</f>
        <v>459.26506041889354</v>
      </c>
      <c r="K191" s="2">
        <f>TREND(Calibration!$A$2:$A$4,Calibration!$C$2:$C$4,E191)</f>
        <v>688.16823558528699</v>
      </c>
      <c r="L191" s="2">
        <f>TREND(Calibration!$A$2:$A$4,Calibration!$D$2:$D$4,G191)</f>
        <v>583.03143657182659</v>
      </c>
    </row>
    <row r="192" spans="1:12" x14ac:dyDescent="0.25">
      <c r="A192">
        <v>947330</v>
      </c>
      <c r="B192">
        <v>14.428000450000001</v>
      </c>
      <c r="C192">
        <v>0.68859999999999999</v>
      </c>
      <c r="D192">
        <v>606.625</v>
      </c>
      <c r="E192">
        <v>1.61689997</v>
      </c>
      <c r="F192">
        <v>764.36602783000001</v>
      </c>
      <c r="G192">
        <v>1.5224000200000001</v>
      </c>
      <c r="H192">
        <v>9.9000003020963209E+37</v>
      </c>
      <c r="J192" s="2">
        <f>TREND(Calibration!$A$2:$A$4,Calibration!$B$2:$B$4,C192)</f>
        <v>456.31381913679371</v>
      </c>
      <c r="K192" s="2">
        <f>TREND(Calibration!$A$2:$A$4,Calibration!$C$2:$C$4,E192)</f>
        <v>638.33631572157026</v>
      </c>
      <c r="L192" s="2">
        <f>TREND(Calibration!$A$2:$A$4,Calibration!$D$2:$D$4,G192)</f>
        <v>583.48664334911109</v>
      </c>
    </row>
    <row r="193" spans="1:12" x14ac:dyDescent="0.25">
      <c r="A193">
        <v>952330</v>
      </c>
      <c r="B193">
        <v>14.54800034</v>
      </c>
      <c r="C193">
        <v>0.69129996999999999</v>
      </c>
      <c r="D193">
        <v>474.60299683</v>
      </c>
      <c r="E193">
        <v>1.65629995</v>
      </c>
      <c r="F193">
        <v>9.9000003020963209E+37</v>
      </c>
      <c r="G193">
        <v>1.5224000200000001</v>
      </c>
      <c r="H193">
        <v>9.9000003020963209E+37</v>
      </c>
      <c r="J193" s="2">
        <f>TREND(Calibration!$A$2:$A$4,Calibration!$B$2:$B$4,C193)</f>
        <v>457.97386353743934</v>
      </c>
      <c r="K193" s="2">
        <f>TREND(Calibration!$A$2:$A$4,Calibration!$C$2:$C$4,E193)</f>
        <v>654.14450382266375</v>
      </c>
      <c r="L193" s="2">
        <f>TREND(Calibration!$A$2:$A$4,Calibration!$D$2:$D$4,G193)</f>
        <v>583.48664334911109</v>
      </c>
    </row>
    <row r="194" spans="1:12" x14ac:dyDescent="0.25">
      <c r="A194">
        <v>957330</v>
      </c>
      <c r="B194">
        <v>14.67500019</v>
      </c>
      <c r="C194">
        <v>0.68049996999999995</v>
      </c>
      <c r="D194">
        <v>489.84899902000001</v>
      </c>
      <c r="E194">
        <v>1.6708999899999999</v>
      </c>
      <c r="F194">
        <v>9.9000003020963209E+37</v>
      </c>
      <c r="G194">
        <v>1.52349997</v>
      </c>
      <c r="H194">
        <v>888.42102050999995</v>
      </c>
      <c r="J194" s="2">
        <f>TREND(Calibration!$A$2:$A$4,Calibration!$B$2:$B$4,C194)</f>
        <v>451.33361215428579</v>
      </c>
      <c r="K194" s="2">
        <f>TREND(Calibration!$A$2:$A$4,Calibration!$C$2:$C$4,E194)</f>
        <v>660.00237934959262</v>
      </c>
      <c r="L194" s="2">
        <f>TREND(Calibration!$A$2:$A$4,Calibration!$D$2:$D$4,G194)</f>
        <v>583.94180460820053</v>
      </c>
    </row>
    <row r="195" spans="1:12" x14ac:dyDescent="0.25">
      <c r="A195">
        <v>962330</v>
      </c>
      <c r="B195">
        <v>14.66800022</v>
      </c>
      <c r="C195">
        <v>0.68529998999999997</v>
      </c>
      <c r="D195">
        <v>877.26300048999997</v>
      </c>
      <c r="E195">
        <v>1.67680001</v>
      </c>
      <c r="F195">
        <v>9.9000003020963209E+37</v>
      </c>
      <c r="G195">
        <v>1.52509999</v>
      </c>
      <c r="H195">
        <v>9.9000003020963209E+37</v>
      </c>
      <c r="J195" s="2">
        <f>TREND(Calibration!$A$2:$A$4,Calibration!$B$2:$B$4,C195)</f>
        <v>454.28484728800476</v>
      </c>
      <c r="K195" s="2">
        <f>TREND(Calibration!$A$2:$A$4,Calibration!$C$2:$C$4,E195)</f>
        <v>662.3696045603723</v>
      </c>
      <c r="L195" s="2">
        <f>TREND(Calibration!$A$2:$A$4,Calibration!$D$2:$D$4,G195)</f>
        <v>584.60389571940414</v>
      </c>
    </row>
    <row r="196" spans="1:12" x14ac:dyDescent="0.25">
      <c r="A196">
        <v>967331</v>
      </c>
      <c r="B196">
        <v>14.649000170000001</v>
      </c>
      <c r="C196">
        <v>0.67610002000000002</v>
      </c>
      <c r="D196">
        <v>1239.4399414100001</v>
      </c>
      <c r="E196">
        <v>1.66550004</v>
      </c>
      <c r="F196">
        <v>1243.50598145</v>
      </c>
      <c r="G196">
        <v>1.52289999</v>
      </c>
      <c r="H196">
        <v>9.9000003020963209E+37</v>
      </c>
      <c r="J196" s="2">
        <f>TREND(Calibration!$A$2:$A$4,Calibration!$B$2:$B$4,C196)</f>
        <v>448.62835529564632</v>
      </c>
      <c r="K196" s="2">
        <f>TREND(Calibration!$A$2:$A$4,Calibration!$C$2:$C$4,E196)</f>
        <v>657.83579385039945</v>
      </c>
      <c r="L196" s="2">
        <f>TREND(Calibration!$A$2:$A$4,Calibration!$D$2:$D$4,G196)</f>
        <v>583.69353182104794</v>
      </c>
    </row>
    <row r="197" spans="1:12" x14ac:dyDescent="0.25">
      <c r="A197">
        <v>972331</v>
      </c>
      <c r="B197">
        <v>14.75199986</v>
      </c>
      <c r="C197">
        <v>0.67830002</v>
      </c>
      <c r="D197">
        <v>1000.68103027</v>
      </c>
      <c r="E197">
        <v>1.7859</v>
      </c>
      <c r="F197">
        <v>1208.54003906</v>
      </c>
      <c r="G197">
        <v>1.5212999599999999</v>
      </c>
      <c r="H197">
        <v>1229.1579589800001</v>
      </c>
      <c r="J197" s="2">
        <f>TREND(Calibration!$A$2:$A$4,Calibration!$B$2:$B$4,C197)</f>
        <v>449.98099909591832</v>
      </c>
      <c r="K197" s="2">
        <f>TREND(Calibration!$A$2:$A$4,Calibration!$C$2:$C$4,E197)</f>
        <v>706.14305733236381</v>
      </c>
      <c r="L197" s="2">
        <f>TREND(Calibration!$A$2:$A$4,Calibration!$D$2:$D$4,G197)</f>
        <v>583.03143657182659</v>
      </c>
    </row>
    <row r="198" spans="1:12" x14ac:dyDescent="0.25">
      <c r="A198">
        <v>977340</v>
      </c>
      <c r="B198">
        <v>14.800999640000001</v>
      </c>
      <c r="C198">
        <v>0.6875</v>
      </c>
      <c r="D198">
        <v>531.90899658000001</v>
      </c>
      <c r="E198">
        <v>1.8680000299999999</v>
      </c>
      <c r="F198">
        <v>9.9000003020963209E+37</v>
      </c>
      <c r="G198">
        <v>1.52180004</v>
      </c>
      <c r="H198">
        <v>9.9000003020963209E+37</v>
      </c>
      <c r="J198" s="2">
        <f>TREND(Calibration!$A$2:$A$4,Calibration!$B$2:$B$4,C198)</f>
        <v>455.63749723665768</v>
      </c>
      <c r="K198" s="2">
        <f>TREND(Calibration!$A$2:$A$4,Calibration!$C$2:$C$4,E198)</f>
        <v>739.08349835150671</v>
      </c>
      <c r="L198" s="2">
        <f>TREND(Calibration!$A$2:$A$4,Calibration!$D$2:$D$4,G198)</f>
        <v>583.23837056195839</v>
      </c>
    </row>
    <row r="199" spans="1:12" x14ac:dyDescent="0.25">
      <c r="A199">
        <v>982331</v>
      </c>
      <c r="B199">
        <v>14.70400047</v>
      </c>
      <c r="C199">
        <v>0.68480003</v>
      </c>
      <c r="D199">
        <v>867.32202147999999</v>
      </c>
      <c r="E199">
        <v>1.75619996</v>
      </c>
      <c r="F199">
        <v>9.9000003020963209E+37</v>
      </c>
      <c r="G199">
        <v>1.5212999599999999</v>
      </c>
      <c r="H199">
        <v>1238.4980468700001</v>
      </c>
      <c r="J199" s="2">
        <f>TREND(Calibration!$A$2:$A$4,Calibration!$B$2:$B$4,C199)</f>
        <v>453.97745283601205</v>
      </c>
      <c r="K199" s="2">
        <f>TREND(Calibration!$A$2:$A$4,Calibration!$C$2:$C$4,E199)</f>
        <v>694.22671070147726</v>
      </c>
      <c r="L199" s="2">
        <f>TREND(Calibration!$A$2:$A$4,Calibration!$D$2:$D$4,G199)</f>
        <v>583.03143657182659</v>
      </c>
    </row>
    <row r="200" spans="1:12" x14ac:dyDescent="0.25">
      <c r="A200">
        <v>987331</v>
      </c>
      <c r="B200">
        <v>14.664999959999999</v>
      </c>
      <c r="C200">
        <v>0.67989999000000001</v>
      </c>
      <c r="D200">
        <v>963.09802246000004</v>
      </c>
      <c r="E200">
        <v>1.8729000099999999</v>
      </c>
      <c r="F200">
        <v>1332.8139648399999</v>
      </c>
      <c r="G200">
        <v>1.52079999</v>
      </c>
      <c r="H200">
        <v>9.9000003020963209E+37</v>
      </c>
      <c r="J200" s="2">
        <f>TREND(Calibration!$A$2:$A$4,Calibration!$B$2:$B$4,C200)</f>
        <v>450.96472159642798</v>
      </c>
      <c r="K200" s="2">
        <f>TREND(Calibration!$A$2:$A$4,Calibration!$C$2:$C$4,E200)</f>
        <v>741.04948426143858</v>
      </c>
      <c r="L200" s="2">
        <f>TREND(Calibration!$A$2:$A$4,Calibration!$D$2:$D$4,G200)</f>
        <v>582.82454809988974</v>
      </c>
    </row>
    <row r="201" spans="1:12" x14ac:dyDescent="0.25">
      <c r="A201">
        <v>992330</v>
      </c>
      <c r="B201">
        <v>14.56099987</v>
      </c>
      <c r="C201">
        <v>0.67720002000000001</v>
      </c>
      <c r="D201">
        <v>678.63800048999997</v>
      </c>
      <c r="E201">
        <v>1.8156000400000001</v>
      </c>
      <c r="F201">
        <v>1108.4239502</v>
      </c>
      <c r="G201">
        <v>1.5175000400000001</v>
      </c>
      <c r="H201">
        <v>9.9000003020963209E+37</v>
      </c>
      <c r="J201" s="2">
        <f>TREND(Calibration!$A$2:$A$4,Calibration!$B$2:$B$4,C201)</f>
        <v>449.30467719578235</v>
      </c>
      <c r="K201" s="2">
        <f>TREND(Calibration!$A$2:$A$4,Calibration!$C$2:$C$4,E201)</f>
        <v>718.05940396325047</v>
      </c>
      <c r="L201" s="2">
        <f>TREND(Calibration!$A$2:$A$4,Calibration!$D$2:$D$4,G201)</f>
        <v>581.45902294244399</v>
      </c>
    </row>
    <row r="202" spans="1:12" x14ac:dyDescent="0.25">
      <c r="A202">
        <v>997330</v>
      </c>
      <c r="B202">
        <v>14.59000015</v>
      </c>
      <c r="C202">
        <v>0.68150001999999998</v>
      </c>
      <c r="D202">
        <v>786.28900146000001</v>
      </c>
      <c r="E202">
        <v>1.8502000599999999</v>
      </c>
      <c r="F202">
        <v>1124.23205566</v>
      </c>
      <c r="G202">
        <v>1.5283000499999999</v>
      </c>
      <c r="H202">
        <v>9.9000003020963209E+37</v>
      </c>
      <c r="J202" s="2">
        <f>TREND(Calibration!$A$2:$A$4,Calibration!$B$2:$B$4,C202)</f>
        <v>451.94848098722309</v>
      </c>
      <c r="K202" s="2">
        <f>TREND(Calibration!$A$2:$A$4,Calibration!$C$2:$C$4,E202)</f>
        <v>731.94173650406879</v>
      </c>
      <c r="L202" s="2">
        <f>TREND(Calibration!$A$2:$A$4,Calibration!$D$2:$D$4,G202)</f>
        <v>585.92808621784673</v>
      </c>
    </row>
    <row r="203" spans="1:12" x14ac:dyDescent="0.25">
      <c r="A203">
        <v>1002330</v>
      </c>
      <c r="B203">
        <v>14.74600029</v>
      </c>
      <c r="C203">
        <v>0.68959999000000005</v>
      </c>
      <c r="D203">
        <v>168.86700439000001</v>
      </c>
      <c r="E203">
        <v>1.8837000100000001</v>
      </c>
      <c r="F203">
        <v>9.9000003020963209E+37</v>
      </c>
      <c r="G203">
        <v>1.5316000000000001</v>
      </c>
      <c r="H203">
        <v>1263.81799316</v>
      </c>
      <c r="J203" s="2">
        <f>TREND(Calibration!$A$2:$A$4,Calibration!$B$2:$B$4,C203)</f>
        <v>456.92865107944556</v>
      </c>
      <c r="K203" s="2">
        <f>TREND(Calibration!$A$2:$A$4,Calibration!$C$2:$C$4,E203)</f>
        <v>745.38269538215013</v>
      </c>
      <c r="L203" s="2">
        <f>TREND(Calibration!$A$2:$A$4,Calibration!$D$2:$D$4,G203)</f>
        <v>587.29361137529258</v>
      </c>
    </row>
    <row r="204" spans="1:12" x14ac:dyDescent="0.25">
      <c r="A204">
        <v>1007330</v>
      </c>
      <c r="B204">
        <v>14.73600006</v>
      </c>
      <c r="C204">
        <v>0.69610000000000005</v>
      </c>
      <c r="D204">
        <v>1025.8719482399999</v>
      </c>
      <c r="E204">
        <v>1.90799999</v>
      </c>
      <c r="F204">
        <v>9.9000003020963209E+37</v>
      </c>
      <c r="G204">
        <v>1.53209996</v>
      </c>
      <c r="H204">
        <v>9.9000003020963209E+37</v>
      </c>
      <c r="J204" s="2">
        <f>TREND(Calibration!$A$2:$A$4,Calibration!$B$2:$B$4,C204)</f>
        <v>460.92510481953929</v>
      </c>
      <c r="K204" s="2">
        <f>TREND(Calibration!$A$2:$A$4,Calibration!$C$2:$C$4,E204)</f>
        <v>755.13241237928582</v>
      </c>
      <c r="L204" s="2">
        <f>TREND(Calibration!$A$2:$A$4,Calibration!$D$2:$D$4,G204)</f>
        <v>587.50049570921169</v>
      </c>
    </row>
    <row r="205" spans="1:12" x14ac:dyDescent="0.25">
      <c r="A205">
        <v>1012330</v>
      </c>
      <c r="B205">
        <v>14.743000029999999</v>
      </c>
      <c r="C205">
        <v>0.69069999000000004</v>
      </c>
      <c r="D205">
        <v>703.01300048999997</v>
      </c>
      <c r="E205">
        <v>1.88039994</v>
      </c>
      <c r="F205">
        <v>9.9000003020963209E+37</v>
      </c>
      <c r="G205">
        <v>1.5316000000000001</v>
      </c>
      <c r="H205">
        <v>1252.5389404299999</v>
      </c>
      <c r="J205" s="2">
        <f>TREND(Calibration!$A$2:$A$4,Calibration!$B$2:$B$4,C205)</f>
        <v>457.60497297958159</v>
      </c>
      <c r="K205" s="2">
        <f>TREND(Calibration!$A$2:$A$4,Calibration!$C$2:$C$4,E205)</f>
        <v>744.05863056519399</v>
      </c>
      <c r="L205" s="2">
        <f>TREND(Calibration!$A$2:$A$4,Calibration!$D$2:$D$4,G205)</f>
        <v>587.29361137529258</v>
      </c>
    </row>
    <row r="206" spans="1:12" x14ac:dyDescent="0.25">
      <c r="A206">
        <v>1017330</v>
      </c>
      <c r="B206">
        <v>14.748999599999999</v>
      </c>
      <c r="C206">
        <v>0.68800002000000005</v>
      </c>
      <c r="D206">
        <v>423.57199097</v>
      </c>
      <c r="E206">
        <v>1.8166999800000001</v>
      </c>
      <c r="F206">
        <v>9.9000003020963209E+37</v>
      </c>
      <c r="G206">
        <v>1.5298999499999999</v>
      </c>
      <c r="H206">
        <v>9.9000003020963209E+37</v>
      </c>
      <c r="J206" s="2">
        <f>TREND(Calibration!$A$2:$A$4,Calibration!$B$2:$B$4,C206)</f>
        <v>455.9449285789359</v>
      </c>
      <c r="K206" s="2">
        <f>TREND(Calibration!$A$2:$A$4,Calibration!$C$2:$C$4,E206)</f>
        <v>718.50072546696481</v>
      </c>
      <c r="L206" s="2">
        <f>TREND(Calibration!$A$2:$A$4,Calibration!$D$2:$D$4,G206)</f>
        <v>586.59012767283775</v>
      </c>
    </row>
    <row r="207" spans="1:12" x14ac:dyDescent="0.25">
      <c r="A207">
        <v>1022331</v>
      </c>
      <c r="B207">
        <v>14.696999549999999</v>
      </c>
      <c r="C207">
        <v>0.68150001999999998</v>
      </c>
      <c r="D207">
        <v>811.00701904000005</v>
      </c>
      <c r="E207">
        <v>1.87450004</v>
      </c>
      <c r="F207">
        <v>9.9000003020963209E+37</v>
      </c>
      <c r="G207">
        <v>1.53209996</v>
      </c>
      <c r="H207">
        <v>9.9000003020963209E+37</v>
      </c>
      <c r="J207" s="2">
        <f>TREND(Calibration!$A$2:$A$4,Calibration!$B$2:$B$4,C207)</f>
        <v>451.94848098722309</v>
      </c>
      <c r="K207" s="2">
        <f>TREND(Calibration!$A$2:$A$4,Calibration!$C$2:$C$4,E207)</f>
        <v>741.69145350120459</v>
      </c>
      <c r="L207" s="2">
        <f>TREND(Calibration!$A$2:$A$4,Calibration!$D$2:$D$4,G207)</f>
        <v>587.50049570921169</v>
      </c>
    </row>
    <row r="208" spans="1:12" x14ac:dyDescent="0.25">
      <c r="A208">
        <v>1027330</v>
      </c>
      <c r="B208">
        <v>14.694000239999999</v>
      </c>
      <c r="C208">
        <v>0.68640000000000001</v>
      </c>
      <c r="D208">
        <v>399.38299561000002</v>
      </c>
      <c r="E208">
        <v>1.7740000499999999</v>
      </c>
      <c r="F208">
        <v>9.9000003020963209E+37</v>
      </c>
      <c r="G208">
        <v>1.5332000299999999</v>
      </c>
      <c r="H208">
        <v>9.9000003020963209E+37</v>
      </c>
      <c r="J208" s="2">
        <f>TREND(Calibration!$A$2:$A$4,Calibration!$B$2:$B$4,C208)</f>
        <v>454.96117533652171</v>
      </c>
      <c r="K208" s="2">
        <f>TREND(Calibration!$A$2:$A$4,Calibration!$C$2:$C$4,E208)</f>
        <v>701.36852069570546</v>
      </c>
      <c r="L208" s="2">
        <f>TREND(Calibration!$A$2:$A$4,Calibration!$D$2:$D$4,G208)</f>
        <v>587.95570662451382</v>
      </c>
    </row>
    <row r="209" spans="1:12" x14ac:dyDescent="0.25">
      <c r="A209">
        <v>1032331</v>
      </c>
      <c r="B209">
        <v>14.58699989</v>
      </c>
      <c r="C209">
        <v>0.6875</v>
      </c>
      <c r="D209">
        <v>598.11102295000001</v>
      </c>
      <c r="E209">
        <v>1.7335</v>
      </c>
      <c r="F209">
        <v>9.9000003020963209E+37</v>
      </c>
      <c r="G209">
        <v>1.5316000000000001</v>
      </c>
      <c r="H209">
        <v>1148.1419677700001</v>
      </c>
      <c r="J209" s="2">
        <f>TREND(Calibration!$A$2:$A$4,Calibration!$B$2:$B$4,C209)</f>
        <v>455.63749723665768</v>
      </c>
      <c r="K209" s="2">
        <f>TREND(Calibration!$A$2:$A$4,Calibration!$C$2:$C$4,E209)</f>
        <v>685.11895893187489</v>
      </c>
      <c r="L209" s="2">
        <f>TREND(Calibration!$A$2:$A$4,Calibration!$D$2:$D$4,G209)</f>
        <v>587.29361137529258</v>
      </c>
    </row>
    <row r="210" spans="1:12" x14ac:dyDescent="0.25">
      <c r="A210">
        <v>1037343</v>
      </c>
      <c r="B210">
        <v>14.47999954</v>
      </c>
      <c r="C210">
        <v>0.68800002000000005</v>
      </c>
      <c r="D210">
        <v>1002.33502197</v>
      </c>
      <c r="E210">
        <v>1.68649995</v>
      </c>
      <c r="F210">
        <v>9.9000003020963209E+37</v>
      </c>
      <c r="G210">
        <v>1.53530002</v>
      </c>
      <c r="H210">
        <v>1206.0889892600001</v>
      </c>
      <c r="J210" s="2">
        <f>TREND(Calibration!$A$2:$A$4,Calibration!$B$2:$B$4,C210)</f>
        <v>455.9449285789359</v>
      </c>
      <c r="K210" s="2">
        <f>TREND(Calibration!$A$2:$A$4,Calibration!$C$2:$C$4,E210)</f>
        <v>666.26144603057912</v>
      </c>
      <c r="L210" s="2">
        <f>TREND(Calibration!$A$2:$A$4,Calibration!$D$2:$D$4,G210)</f>
        <v>588.82468620765439</v>
      </c>
    </row>
    <row r="211" spans="1:12" x14ac:dyDescent="0.25">
      <c r="A211">
        <v>1042331</v>
      </c>
      <c r="B211">
        <v>14.48600006</v>
      </c>
      <c r="C211">
        <v>0.69069999000000004</v>
      </c>
      <c r="D211">
        <v>549.46197510000002</v>
      </c>
      <c r="E211">
        <v>1.9922000200000001</v>
      </c>
      <c r="F211">
        <v>9.9000003020963209E+37</v>
      </c>
      <c r="G211">
        <v>1.54130006</v>
      </c>
      <c r="H211">
        <v>1214.33496094</v>
      </c>
      <c r="J211" s="2">
        <f>TREND(Calibration!$A$2:$A$4,Calibration!$B$2:$B$4,C211)</f>
        <v>457.60497297958159</v>
      </c>
      <c r="K211" s="2">
        <f>TREND(Calibration!$A$2:$A$4,Calibration!$C$2:$C$4,E211)</f>
        <v>788.91542222745602</v>
      </c>
      <c r="L211" s="2">
        <f>TREND(Calibration!$A$2:$A$4,Calibration!$D$2:$D$4,G211)</f>
        <v>591.30751339160588</v>
      </c>
    </row>
    <row r="212" spans="1:12" x14ac:dyDescent="0.25">
      <c r="A212">
        <v>1047330</v>
      </c>
      <c r="B212">
        <v>14.48600006</v>
      </c>
      <c r="C212">
        <v>0.69400001</v>
      </c>
      <c r="D212">
        <v>847.01300048999997</v>
      </c>
      <c r="E212">
        <v>2.0013999899999999</v>
      </c>
      <c r="F212">
        <v>9.9000003020963209E+37</v>
      </c>
      <c r="G212">
        <v>1.54340005</v>
      </c>
      <c r="H212">
        <v>1110.47497559</v>
      </c>
      <c r="J212" s="2">
        <f>TREND(Calibration!$A$2:$A$4,Calibration!$B$2:$B$4,C212)</f>
        <v>459.63395097675141</v>
      </c>
      <c r="K212" s="2">
        <f>TREND(Calibration!$A$2:$A$4,Calibration!$C$2:$C$4,E212)</f>
        <v>792.60666410840156</v>
      </c>
      <c r="L212" s="2">
        <f>TREND(Calibration!$A$2:$A$4,Calibration!$D$2:$D$4,G212)</f>
        <v>592.17649297474634</v>
      </c>
    </row>
    <row r="213" spans="1:12" x14ac:dyDescent="0.25">
      <c r="A213">
        <v>1052330</v>
      </c>
      <c r="B213">
        <v>14.50599957</v>
      </c>
      <c r="C213">
        <v>0.68959999000000005</v>
      </c>
      <c r="D213">
        <v>960.66302489999998</v>
      </c>
      <c r="E213">
        <v>1.93710005</v>
      </c>
      <c r="F213">
        <v>9.9000003020963209E+37</v>
      </c>
      <c r="G213">
        <v>1.5467</v>
      </c>
      <c r="H213">
        <v>1239.64001465</v>
      </c>
      <c r="J213" s="2">
        <f>TREND(Calibration!$A$2:$A$4,Calibration!$B$2:$B$4,C213)</f>
        <v>456.92865107944556</v>
      </c>
      <c r="K213" s="2">
        <f>TREND(Calibration!$A$2:$A$4,Calibration!$C$2:$C$4,E213)</f>
        <v>766.80803308348675</v>
      </c>
      <c r="L213" s="2">
        <f>TREND(Calibration!$A$2:$A$4,Calibration!$D$2:$D$4,G213)</f>
        <v>593.54201813219208</v>
      </c>
    </row>
    <row r="214" spans="1:12" x14ac:dyDescent="0.25">
      <c r="A214">
        <v>1057330</v>
      </c>
      <c r="B214">
        <v>14.54800034</v>
      </c>
      <c r="C214">
        <v>0.69129996999999999</v>
      </c>
      <c r="D214">
        <v>9.9000003020963209E+37</v>
      </c>
      <c r="E214">
        <v>2.5668001199999999</v>
      </c>
      <c r="F214">
        <v>1292.3100585899999</v>
      </c>
      <c r="G214">
        <v>1.5402</v>
      </c>
      <c r="H214">
        <v>9.9000003020963209E+37</v>
      </c>
      <c r="J214" s="2">
        <f>TREND(Calibration!$A$2:$A$4,Calibration!$B$2:$B$4,C214)</f>
        <v>457.97386353743934</v>
      </c>
      <c r="K214" s="2">
        <f>TREND(Calibration!$A$2:$A$4,Calibration!$C$2:$C$4,E214)</f>
        <v>1019.4583429017075</v>
      </c>
      <c r="L214" s="2">
        <f>TREND(Calibration!$A$2:$A$4,Calibration!$D$2:$D$4,G214)</f>
        <v>590.85230661432138</v>
      </c>
    </row>
    <row r="215" spans="1:12" x14ac:dyDescent="0.25">
      <c r="A215">
        <v>1062330</v>
      </c>
      <c r="B215">
        <v>14.62899971</v>
      </c>
      <c r="C215">
        <v>0.69450003000000005</v>
      </c>
      <c r="D215">
        <v>1250.3859863299999</v>
      </c>
      <c r="E215">
        <v>2.8217001000000002</v>
      </c>
      <c r="F215">
        <v>9.9000003020963209E+37</v>
      </c>
      <c r="G215">
        <v>1.5336999899999999</v>
      </c>
      <c r="H215">
        <v>9.9000003020963209E+37</v>
      </c>
      <c r="J215" s="2">
        <f>TREND(Calibration!$A$2:$A$4,Calibration!$B$2:$B$4,C215)</f>
        <v>459.94138231902963</v>
      </c>
      <c r="K215" s="2">
        <f>TREND(Calibration!$A$2:$A$4,Calibration!$C$2:$C$4,E215)</f>
        <v>1121.7301417910712</v>
      </c>
      <c r="L215" s="2">
        <f>TREND(Calibration!$A$2:$A$4,Calibration!$D$2:$D$4,G215)</f>
        <v>588.16259095843304</v>
      </c>
    </row>
    <row r="216" spans="1:12" x14ac:dyDescent="0.25">
      <c r="A216">
        <v>1067328</v>
      </c>
      <c r="B216">
        <v>14.661999700000001</v>
      </c>
      <c r="C216">
        <v>0.69770001999999998</v>
      </c>
      <c r="D216">
        <v>719.45501708999996</v>
      </c>
      <c r="E216">
        <v>3.3898000700000002</v>
      </c>
      <c r="F216">
        <v>9.9000003020963209E+37</v>
      </c>
      <c r="G216">
        <v>1.5336999899999999</v>
      </c>
      <c r="H216">
        <v>927.65502930000002</v>
      </c>
      <c r="J216" s="2">
        <f>TREND(Calibration!$A$2:$A$4,Calibration!$B$2:$B$4,C216)</f>
        <v>461.90885806195342</v>
      </c>
      <c r="K216" s="2">
        <f>TREND(Calibration!$A$2:$A$4,Calibration!$C$2:$C$4,E216)</f>
        <v>1349.6650591688347</v>
      </c>
      <c r="L216" s="2">
        <f>TREND(Calibration!$A$2:$A$4,Calibration!$D$2:$D$4,G216)</f>
        <v>588.16259095843304</v>
      </c>
    </row>
    <row r="217" spans="1:12" x14ac:dyDescent="0.25">
      <c r="A217">
        <v>1072327</v>
      </c>
      <c r="B217">
        <v>14.661999700000001</v>
      </c>
      <c r="C217">
        <v>0.69830000000000003</v>
      </c>
      <c r="D217">
        <v>1089.16503906</v>
      </c>
      <c r="E217">
        <v>2.79629993</v>
      </c>
      <c r="F217">
        <v>9.9000003020963209E+37</v>
      </c>
      <c r="G217">
        <v>1.53100002</v>
      </c>
      <c r="H217">
        <v>1195.05895996</v>
      </c>
      <c r="J217" s="2">
        <f>TREND(Calibration!$A$2:$A$4,Calibration!$B$2:$B$4,C217)</f>
        <v>462.27774861981129</v>
      </c>
      <c r="K217" s="2">
        <f>TREND(Calibration!$A$2:$A$4,Calibration!$C$2:$C$4,E217)</f>
        <v>1111.5390029844082</v>
      </c>
      <c r="L217" s="2">
        <f>TREND(Calibration!$A$2:$A$4,Calibration!$D$2:$D$4,G217)</f>
        <v>587.04533858813988</v>
      </c>
    </row>
    <row r="218" spans="1:12" x14ac:dyDescent="0.25">
      <c r="A218">
        <v>1077327</v>
      </c>
      <c r="B218">
        <v>14.649000170000001</v>
      </c>
      <c r="C218">
        <v>0.69129996999999999</v>
      </c>
      <c r="D218">
        <v>1167.11096191</v>
      </c>
      <c r="E218">
        <v>2.3701999200000001</v>
      </c>
      <c r="F218">
        <v>9.9000003020963209E+37</v>
      </c>
      <c r="G218">
        <v>1.5359</v>
      </c>
      <c r="H218">
        <v>1192.26501465</v>
      </c>
      <c r="J218" s="2">
        <f>TREND(Calibration!$A$2:$A$4,Calibration!$B$2:$B$4,C218)</f>
        <v>457.97386353743934</v>
      </c>
      <c r="K218" s="2">
        <f>TREND(Calibration!$A$2:$A$4,Calibration!$C$2:$C$4,E218)</f>
        <v>940.57777133003196</v>
      </c>
      <c r="L218" s="2">
        <f>TREND(Calibration!$A$2:$A$4,Calibration!$D$2:$D$4,G218)</f>
        <v>589.07295899480698</v>
      </c>
    </row>
    <row r="219" spans="1:12" x14ac:dyDescent="0.25">
      <c r="A219">
        <v>1082340</v>
      </c>
      <c r="B219">
        <v>14.56099987</v>
      </c>
      <c r="C219">
        <v>0.69450003000000005</v>
      </c>
      <c r="D219">
        <v>1260.5500488299999</v>
      </c>
      <c r="E219">
        <v>2.1094000300000002</v>
      </c>
      <c r="F219">
        <v>9.9000003020963209E+37</v>
      </c>
      <c r="G219">
        <v>1.53639996</v>
      </c>
      <c r="H219">
        <v>9.9000003020963209E+37</v>
      </c>
      <c r="J219" s="2">
        <f>TREND(Calibration!$A$2:$A$4,Calibration!$B$2:$B$4,C219)</f>
        <v>459.94138231902963</v>
      </c>
      <c r="K219" s="2">
        <f>TREND(Calibration!$A$2:$A$4,Calibration!$C$2:$C$4,E219)</f>
        <v>835.93879136444627</v>
      </c>
      <c r="L219" s="2">
        <f>TREND(Calibration!$A$2:$A$4,Calibration!$D$2:$D$4,G219)</f>
        <v>589.2798433287262</v>
      </c>
    </row>
    <row r="220" spans="1:12" x14ac:dyDescent="0.25">
      <c r="A220">
        <v>1087328</v>
      </c>
      <c r="B220">
        <v>14.50899982</v>
      </c>
      <c r="C220">
        <v>0.6875</v>
      </c>
      <c r="D220">
        <v>9.9000003020963209E+37</v>
      </c>
      <c r="E220">
        <v>1.88849998</v>
      </c>
      <c r="F220">
        <v>984.62902831999997</v>
      </c>
      <c r="G220">
        <v>1.5369999400000001</v>
      </c>
      <c r="H220">
        <v>9.9000003020963209E+37</v>
      </c>
      <c r="J220" s="2">
        <f>TREND(Calibration!$A$2:$A$4,Calibration!$B$2:$B$4,C220)</f>
        <v>455.63749723665768</v>
      </c>
      <c r="K220" s="2">
        <f>TREND(Calibration!$A$2:$A$4,Calibration!$C$2:$C$4,E220)</f>
        <v>747.30855495465755</v>
      </c>
      <c r="L220" s="2">
        <f>TREND(Calibration!$A$2:$A$4,Calibration!$D$2:$D$4,G220)</f>
        <v>589.52811611587879</v>
      </c>
    </row>
    <row r="221" spans="1:12" x14ac:dyDescent="0.25">
      <c r="A221">
        <v>1092327</v>
      </c>
      <c r="B221">
        <v>14.56099987</v>
      </c>
      <c r="C221">
        <v>0.68049996999999995</v>
      </c>
      <c r="D221">
        <v>1155.41894531</v>
      </c>
      <c r="E221">
        <v>1.7681000200000001</v>
      </c>
      <c r="F221">
        <v>990.10101318</v>
      </c>
      <c r="G221">
        <v>1.5402</v>
      </c>
      <c r="H221">
        <v>9.9000003020963209E+37</v>
      </c>
      <c r="J221" s="2">
        <f>TREND(Calibration!$A$2:$A$4,Calibration!$B$2:$B$4,C221)</f>
        <v>451.33361215428579</v>
      </c>
      <c r="K221" s="2">
        <f>TREND(Calibration!$A$2:$A$4,Calibration!$C$2:$C$4,E221)</f>
        <v>699.00129147269331</v>
      </c>
      <c r="L221" s="2">
        <f>TREND(Calibration!$A$2:$A$4,Calibration!$D$2:$D$4,G221)</f>
        <v>590.85230661432138</v>
      </c>
    </row>
    <row r="222" spans="1:12" x14ac:dyDescent="0.25">
      <c r="A222">
        <v>1097326</v>
      </c>
      <c r="B222">
        <v>14.67099953</v>
      </c>
      <c r="C222">
        <v>0.68859999999999999</v>
      </c>
      <c r="D222">
        <v>606.57897949000005</v>
      </c>
      <c r="E222">
        <v>1.73889995</v>
      </c>
      <c r="F222">
        <v>9.9000003020963209E+37</v>
      </c>
      <c r="G222">
        <v>1.54130006</v>
      </c>
      <c r="H222">
        <v>886.86700439000003</v>
      </c>
      <c r="J222" s="2">
        <f>TREND(Calibration!$A$2:$A$4,Calibration!$B$2:$B$4,C222)</f>
        <v>456.31381913679371</v>
      </c>
      <c r="K222" s="2">
        <f>TREND(Calibration!$A$2:$A$4,Calibration!$C$2:$C$4,E222)</f>
        <v>687.28554443106805</v>
      </c>
      <c r="L222" s="2">
        <f>TREND(Calibration!$A$2:$A$4,Calibration!$D$2:$D$4,G222)</f>
        <v>591.30751339160588</v>
      </c>
    </row>
    <row r="223" spans="1:12" x14ac:dyDescent="0.25">
      <c r="A223">
        <v>1102327</v>
      </c>
      <c r="B223">
        <v>14.725999829999999</v>
      </c>
      <c r="C223">
        <v>0.68419998999999998</v>
      </c>
      <c r="D223">
        <v>959.23602295000001</v>
      </c>
      <c r="E223">
        <v>1.91009998</v>
      </c>
      <c r="F223">
        <v>9.9000003020963209E+37</v>
      </c>
      <c r="G223">
        <v>1.54449999</v>
      </c>
      <c r="H223">
        <v>1229.9510498</v>
      </c>
      <c r="J223" s="2">
        <f>TREND(Calibration!$A$2:$A$4,Calibration!$B$2:$B$4,C223)</f>
        <v>453.60852538786872</v>
      </c>
      <c r="K223" s="2">
        <f>TREND(Calibration!$A$2:$A$4,Calibration!$C$2:$C$4,E223)</f>
        <v>755.97497719608054</v>
      </c>
      <c r="L223" s="2">
        <f>TREND(Calibration!$A$2:$A$4,Calibration!$D$2:$D$4,G223)</f>
        <v>592.63165009581815</v>
      </c>
    </row>
    <row r="224" spans="1:12" x14ac:dyDescent="0.25">
      <c r="A224">
        <v>1107327</v>
      </c>
      <c r="B224">
        <v>14.748999599999999</v>
      </c>
      <c r="C224">
        <v>0.68640000000000001</v>
      </c>
      <c r="D224">
        <v>966.10101318</v>
      </c>
      <c r="E224">
        <v>1.63740003</v>
      </c>
      <c r="F224">
        <v>9.9000003020963209E+37</v>
      </c>
      <c r="G224">
        <v>1.5440000300000001</v>
      </c>
      <c r="H224">
        <v>1271.7020263700001</v>
      </c>
      <c r="J224" s="2">
        <f>TREND(Calibration!$A$2:$A$4,Calibration!$B$2:$B$4,C224)</f>
        <v>454.96117533652171</v>
      </c>
      <c r="K224" s="2">
        <f>TREND(Calibration!$A$2:$A$4,Calibration!$C$2:$C$4,E224)</f>
        <v>646.5614164592788</v>
      </c>
      <c r="L224" s="2">
        <f>TREND(Calibration!$A$2:$A$4,Calibration!$D$2:$D$4,G224)</f>
        <v>592.42476576189904</v>
      </c>
    </row>
    <row r="225" spans="1:12" x14ac:dyDescent="0.25">
      <c r="A225">
        <v>1112327</v>
      </c>
      <c r="B225">
        <v>14.81400013</v>
      </c>
      <c r="C225">
        <v>0.68640000000000001</v>
      </c>
      <c r="D225">
        <v>1010.2139892599999</v>
      </c>
      <c r="E225">
        <v>1.7632000400000001</v>
      </c>
      <c r="F225">
        <v>9.9000003020963209E+37</v>
      </c>
      <c r="G225">
        <v>1.5532000100000001</v>
      </c>
      <c r="H225">
        <v>9.9000003020963209E+37</v>
      </c>
      <c r="J225" s="2">
        <f>TREND(Calibration!$A$2:$A$4,Calibration!$B$2:$B$4,C225)</f>
        <v>454.96117533652171</v>
      </c>
      <c r="K225" s="2">
        <f>TREND(Calibration!$A$2:$A$4,Calibration!$C$2:$C$4,E225)</f>
        <v>697.03530556276155</v>
      </c>
      <c r="L225" s="2">
        <f>TREND(Calibration!$A$2:$A$4,Calibration!$D$2:$D$4,G225)</f>
        <v>596.23173378808053</v>
      </c>
    </row>
    <row r="226" spans="1:12" x14ac:dyDescent="0.25">
      <c r="A226">
        <v>1117328</v>
      </c>
      <c r="B226">
        <v>14.855999949999999</v>
      </c>
      <c r="C226">
        <v>0.68589997000000003</v>
      </c>
      <c r="D226">
        <v>9.9000003020963209E+37</v>
      </c>
      <c r="E226">
        <v>1.9430999799999999</v>
      </c>
      <c r="F226">
        <v>1052.93200684</v>
      </c>
      <c r="G226">
        <v>1.55589998</v>
      </c>
      <c r="H226">
        <v>9.9000003020963209E+37</v>
      </c>
      <c r="J226" s="2">
        <f>TREND(Calibration!$A$2:$A$4,Calibration!$B$2:$B$4,C226)</f>
        <v>454.65373784586262</v>
      </c>
      <c r="K226" s="2">
        <f>TREND(Calibration!$A$2:$A$4,Calibration!$C$2:$C$4,E226)</f>
        <v>769.21534450936554</v>
      </c>
      <c r="L226" s="2">
        <f>TREND(Calibration!$A$2:$A$4,Calibration!$D$2:$D$4,G226)</f>
        <v>597.34898615837358</v>
      </c>
    </row>
    <row r="227" spans="1:12" x14ac:dyDescent="0.25">
      <c r="A227">
        <v>1122328</v>
      </c>
      <c r="B227">
        <v>14.87899971</v>
      </c>
      <c r="C227">
        <v>0.69289999999999996</v>
      </c>
      <c r="D227">
        <v>309.04998778999999</v>
      </c>
      <c r="E227">
        <v>2.1191000899999999</v>
      </c>
      <c r="F227">
        <v>9.9000003020963209E+37</v>
      </c>
      <c r="G227">
        <v>1.5742000300000001</v>
      </c>
      <c r="H227">
        <v>1171.35095215</v>
      </c>
      <c r="J227" s="2">
        <f>TREND(Calibration!$A$2:$A$4,Calibration!$B$2:$B$4,C227)</f>
        <v>458.95762292823446</v>
      </c>
      <c r="K227" s="2">
        <f>TREND(Calibration!$A$2:$A$4,Calibration!$C$2:$C$4,E227)</f>
        <v>839.83068098144327</v>
      </c>
      <c r="L227" s="2">
        <f>TREND(Calibration!$A$2:$A$4,Calibration!$D$2:$D$4,G227)</f>
        <v>604.92157927569815</v>
      </c>
    </row>
    <row r="228" spans="1:12" x14ac:dyDescent="0.25">
      <c r="A228">
        <v>1127328</v>
      </c>
      <c r="B228">
        <v>14.725999829999999</v>
      </c>
      <c r="C228">
        <v>0.69069999000000004</v>
      </c>
      <c r="D228">
        <v>9.9000003020963209E+37</v>
      </c>
      <c r="E228">
        <v>1.7811000299999999</v>
      </c>
      <c r="F228">
        <v>1020.7189941399999</v>
      </c>
      <c r="G228">
        <v>1.5656000400000001</v>
      </c>
      <c r="H228">
        <v>9.9000003020963209E+37</v>
      </c>
      <c r="J228" s="2">
        <f>TREND(Calibration!$A$2:$A$4,Calibration!$B$2:$B$4,C228)</f>
        <v>457.60497297958159</v>
      </c>
      <c r="K228" s="2">
        <f>TREND(Calibration!$A$2:$A$4,Calibration!$C$2:$C$4,E228)</f>
        <v>704.21719775985628</v>
      </c>
      <c r="L228" s="2">
        <f>TREND(Calibration!$A$2:$A$4,Calibration!$D$2:$D$4,G228)</f>
        <v>601.36288817468699</v>
      </c>
    </row>
    <row r="229" spans="1:12" x14ac:dyDescent="0.25">
      <c r="A229">
        <v>1132327</v>
      </c>
      <c r="B229">
        <v>14.6420002</v>
      </c>
      <c r="C229">
        <v>0.68690001999999994</v>
      </c>
      <c r="D229">
        <v>719.35498046999999</v>
      </c>
      <c r="E229">
        <v>1.8199000400000001</v>
      </c>
      <c r="F229">
        <v>1226.9219970700001</v>
      </c>
      <c r="G229">
        <v>1.5607000600000001</v>
      </c>
      <c r="H229">
        <v>9.9000003020963209E+37</v>
      </c>
      <c r="J229" s="2">
        <f>TREND(Calibration!$A$2:$A$4,Calibration!$B$2:$B$4,C229)</f>
        <v>455.26860667879981</v>
      </c>
      <c r="K229" s="2">
        <f>TREND(Calibration!$A$2:$A$4,Calibration!$C$2:$C$4,E229)</f>
        <v>719.78466394649661</v>
      </c>
      <c r="L229" s="2">
        <f>TREND(Calibration!$A$2:$A$4,Calibration!$D$2:$D$4,G229)</f>
        <v>599.33526776801989</v>
      </c>
    </row>
    <row r="230" spans="1:12" x14ac:dyDescent="0.25">
      <c r="A230">
        <v>1137328</v>
      </c>
      <c r="B230">
        <v>14.574000359999999</v>
      </c>
      <c r="C230">
        <v>0.69289999999999996</v>
      </c>
      <c r="D230">
        <v>170.33399962999999</v>
      </c>
      <c r="E230">
        <v>1.93710005</v>
      </c>
      <c r="F230">
        <v>9.9000003020963209E+37</v>
      </c>
      <c r="G230">
        <v>1.56449997</v>
      </c>
      <c r="H230">
        <v>1334.2020263700001</v>
      </c>
      <c r="J230" s="2">
        <f>TREND(Calibration!$A$2:$A$4,Calibration!$B$2:$B$4,C230)</f>
        <v>458.95762292823446</v>
      </c>
      <c r="K230" s="2">
        <f>TREND(Calibration!$A$2:$A$4,Calibration!$C$2:$C$4,E230)</f>
        <v>766.80803308348675</v>
      </c>
      <c r="L230" s="2">
        <f>TREND(Calibration!$A$2:$A$4,Calibration!$D$2:$D$4,G230)</f>
        <v>600.90767725938474</v>
      </c>
    </row>
    <row r="231" spans="1:12" x14ac:dyDescent="0.25">
      <c r="A231">
        <v>1142327</v>
      </c>
      <c r="B231">
        <v>14.489999770000001</v>
      </c>
      <c r="C231">
        <v>0.68049996999999995</v>
      </c>
      <c r="D231">
        <v>1121.9720459</v>
      </c>
      <c r="E231">
        <v>1.9608999499999999</v>
      </c>
      <c r="F231">
        <v>1241.9460449200001</v>
      </c>
      <c r="G231">
        <v>1.5618000000000001</v>
      </c>
      <c r="H231">
        <v>9.9000003020963209E+37</v>
      </c>
      <c r="J231" s="2">
        <f>TREND(Calibration!$A$2:$A$4,Calibration!$B$2:$B$4,C231)</f>
        <v>451.33361215428579</v>
      </c>
      <c r="K231" s="2">
        <f>TREND(Calibration!$A$2:$A$4,Calibration!$C$2:$C$4,E231)</f>
        <v>776.35710635680346</v>
      </c>
      <c r="L231" s="2">
        <f>TREND(Calibration!$A$2:$A$4,Calibration!$D$2:$D$4,G231)</f>
        <v>599.7904248890917</v>
      </c>
    </row>
    <row r="232" spans="1:12" x14ac:dyDescent="0.25">
      <c r="A232">
        <v>1147327</v>
      </c>
      <c r="B232">
        <v>14.43799973</v>
      </c>
      <c r="C232">
        <v>0.67989999000000001</v>
      </c>
      <c r="D232">
        <v>615.68499756000006</v>
      </c>
      <c r="E232">
        <v>1.7777999600000001</v>
      </c>
      <c r="F232">
        <v>1089.50097656</v>
      </c>
      <c r="G232">
        <v>1.5575000000000001</v>
      </c>
      <c r="H232">
        <v>9.9000003020963209E+37</v>
      </c>
      <c r="J232" s="2">
        <f>TREND(Calibration!$A$2:$A$4,Calibration!$B$2:$B$4,C232)</f>
        <v>450.96472159642798</v>
      </c>
      <c r="K232" s="2">
        <f>TREND(Calibration!$A$2:$A$4,Calibration!$C$2:$C$4,E232)</f>
        <v>702.89313294290014</v>
      </c>
      <c r="L232" s="2">
        <f>TREND(Calibration!$A$2:$A$4,Calibration!$D$2:$D$4,G232)</f>
        <v>598.01107726957719</v>
      </c>
    </row>
    <row r="233" spans="1:12" x14ac:dyDescent="0.25">
      <c r="A233">
        <v>1152327</v>
      </c>
      <c r="B233">
        <v>14.444000239999999</v>
      </c>
      <c r="C233">
        <v>0.68529998999999997</v>
      </c>
      <c r="D233">
        <v>911.51702881000006</v>
      </c>
      <c r="E233">
        <v>1.74870002</v>
      </c>
      <c r="F233">
        <v>720.49597168000003</v>
      </c>
      <c r="G233">
        <v>1.55369997</v>
      </c>
      <c r="H233">
        <v>9.9000003020963209E+37</v>
      </c>
      <c r="J233" s="2">
        <f>TREND(Calibration!$A$2:$A$4,Calibration!$B$2:$B$4,C233)</f>
        <v>454.28484728800476</v>
      </c>
      <c r="K233" s="2">
        <f>TREND(Calibration!$A$2:$A$4,Calibration!$C$2:$C$4,E233)</f>
        <v>691.21756038548938</v>
      </c>
      <c r="L233" s="2">
        <f>TREND(Calibration!$A$2:$A$4,Calibration!$D$2:$D$4,G233)</f>
        <v>596.43861812199964</v>
      </c>
    </row>
    <row r="234" spans="1:12" x14ac:dyDescent="0.25">
      <c r="A234">
        <v>1157327</v>
      </c>
      <c r="B234">
        <v>14.42099953</v>
      </c>
      <c r="C234">
        <v>0.69069999000000004</v>
      </c>
      <c r="D234">
        <v>662.11901854999996</v>
      </c>
      <c r="E234">
        <v>1.85829997</v>
      </c>
      <c r="F234">
        <v>9.9000003020963209E+37</v>
      </c>
      <c r="G234">
        <v>1.55480003</v>
      </c>
      <c r="H234">
        <v>9.9000003020963209E+37</v>
      </c>
      <c r="J234" s="2">
        <f>TREND(Calibration!$A$2:$A$4,Calibration!$B$2:$B$4,C234)</f>
        <v>457.60497297958159</v>
      </c>
      <c r="K234" s="2">
        <f>TREND(Calibration!$A$2:$A$4,Calibration!$C$2:$C$4,E234)</f>
        <v>735.19160873450971</v>
      </c>
      <c r="L234" s="2">
        <f>TREND(Calibration!$A$2:$A$4,Calibration!$D$2:$D$4,G234)</f>
        <v>596.89382489928403</v>
      </c>
    </row>
    <row r="235" spans="1:12" x14ac:dyDescent="0.25">
      <c r="A235">
        <v>1162328</v>
      </c>
      <c r="B235">
        <v>14.38899994</v>
      </c>
      <c r="C235">
        <v>0.68480003</v>
      </c>
      <c r="D235">
        <v>9.9000003020963209E+37</v>
      </c>
      <c r="E235">
        <v>1.76540005</v>
      </c>
      <c r="F235">
        <v>856.92297363</v>
      </c>
      <c r="G235">
        <v>1.5542000499999999</v>
      </c>
      <c r="H235">
        <v>9.9000003020963209E+37</v>
      </c>
      <c r="J235" s="2">
        <f>TREND(Calibration!$A$2:$A$4,Calibration!$B$2:$B$4,C235)</f>
        <v>453.97745283601205</v>
      </c>
      <c r="K235" s="2">
        <f>TREND(Calibration!$A$2:$A$4,Calibration!$C$2:$C$4,E235)</f>
        <v>697.91800072921296</v>
      </c>
      <c r="L235" s="2">
        <f>TREND(Calibration!$A$2:$A$4,Calibration!$D$2:$D$4,G235)</f>
        <v>596.64555211213144</v>
      </c>
    </row>
    <row r="236" spans="1:12" x14ac:dyDescent="0.25">
      <c r="A236">
        <v>1167328</v>
      </c>
      <c r="B236">
        <v>14.39599991</v>
      </c>
      <c r="C236">
        <v>0.68859999999999999</v>
      </c>
      <c r="D236">
        <v>701.36297606999995</v>
      </c>
      <c r="E236">
        <v>1.8954999400000001</v>
      </c>
      <c r="F236">
        <v>9.9000003020963209E+37</v>
      </c>
      <c r="G236">
        <v>1.5532000100000001</v>
      </c>
      <c r="H236">
        <v>1299.1660156200001</v>
      </c>
      <c r="J236" s="2">
        <f>TREND(Calibration!$A$2:$A$4,Calibration!$B$2:$B$4,C236)</f>
        <v>456.31381913679371</v>
      </c>
      <c r="K236" s="2">
        <f>TREND(Calibration!$A$2:$A$4,Calibration!$C$2:$C$4,E236)</f>
        <v>750.11710166915168</v>
      </c>
      <c r="L236" s="2">
        <f>TREND(Calibration!$A$2:$A$4,Calibration!$D$2:$D$4,G236)</f>
        <v>596.23173378808053</v>
      </c>
    </row>
    <row r="237" spans="1:12" x14ac:dyDescent="0.25">
      <c r="A237">
        <v>1172327</v>
      </c>
      <c r="B237">
        <v>14.333999629999999</v>
      </c>
      <c r="C237">
        <v>0.68640000000000001</v>
      </c>
      <c r="D237">
        <v>741.56097411999997</v>
      </c>
      <c r="E237">
        <v>2.3303000900000002</v>
      </c>
      <c r="F237">
        <v>9.9000003020963209E+37</v>
      </c>
      <c r="G237">
        <v>1.5542000499999999</v>
      </c>
      <c r="H237">
        <v>1147.9919433600001</v>
      </c>
      <c r="J237" s="2">
        <f>TREND(Calibration!$A$2:$A$4,Calibration!$B$2:$B$4,C237)</f>
        <v>454.96117533652171</v>
      </c>
      <c r="K237" s="2">
        <f>TREND(Calibration!$A$2:$A$4,Calibration!$C$2:$C$4,E237)</f>
        <v>924.56903178646746</v>
      </c>
      <c r="L237" s="2">
        <f>TREND(Calibration!$A$2:$A$4,Calibration!$D$2:$D$4,G237)</f>
        <v>596.64555211213144</v>
      </c>
    </row>
    <row r="238" spans="1:12" x14ac:dyDescent="0.25">
      <c r="A238">
        <v>1177328</v>
      </c>
      <c r="B238">
        <v>14.22999954</v>
      </c>
      <c r="C238">
        <v>0.69129996999999999</v>
      </c>
      <c r="D238">
        <v>1241.3189697299999</v>
      </c>
      <c r="E238">
        <v>1.84370005</v>
      </c>
      <c r="F238">
        <v>9.9000003020963209E+37</v>
      </c>
      <c r="G238">
        <v>1.55260003</v>
      </c>
      <c r="H238">
        <v>9.9000003020963209E+37</v>
      </c>
      <c r="J238" s="2">
        <f>TREND(Calibration!$A$2:$A$4,Calibration!$B$2:$B$4,C238)</f>
        <v>457.97386353743934</v>
      </c>
      <c r="K238" s="2">
        <f>TREND(Calibration!$A$2:$A$4,Calibration!$C$2:$C$4,E238)</f>
        <v>729.33378135437101</v>
      </c>
      <c r="L238" s="2">
        <f>TREND(Calibration!$A$2:$A$4,Calibration!$D$2:$D$4,G238)</f>
        <v>595.98346100092783</v>
      </c>
    </row>
    <row r="239" spans="1:12" x14ac:dyDescent="0.25">
      <c r="A239">
        <v>1182327</v>
      </c>
      <c r="B239">
        <v>14.10400009</v>
      </c>
      <c r="C239">
        <v>0.69179999999999997</v>
      </c>
      <c r="D239">
        <v>914.41497803000004</v>
      </c>
      <c r="E239">
        <v>1.6751999900000001</v>
      </c>
      <c r="F239">
        <v>1341.8869628899999</v>
      </c>
      <c r="G239">
        <v>1.5450999700000001</v>
      </c>
      <c r="H239">
        <v>1336.1140136700001</v>
      </c>
      <c r="J239" s="2">
        <f>TREND(Calibration!$A$2:$A$4,Calibration!$B$2:$B$4,C239)</f>
        <v>458.28130102809843</v>
      </c>
      <c r="K239" s="2">
        <f>TREND(Calibration!$A$2:$A$4,Calibration!$C$2:$C$4,E239)</f>
        <v>661.72763933283886</v>
      </c>
      <c r="L239" s="2">
        <f>TREND(Calibration!$A$2:$A$4,Calibration!$D$2:$D$4,G239)</f>
        <v>592.87992288297085</v>
      </c>
    </row>
    <row r="240" spans="1:12" x14ac:dyDescent="0.25">
      <c r="A240">
        <v>1187327</v>
      </c>
      <c r="B240">
        <v>13.98700047</v>
      </c>
      <c r="C240">
        <v>0.69289999999999996</v>
      </c>
      <c r="D240">
        <v>902.08300781000003</v>
      </c>
      <c r="E240">
        <v>1.77890003</v>
      </c>
      <c r="F240">
        <v>9.9000003020963209E+37</v>
      </c>
      <c r="G240">
        <v>1.5440000300000001</v>
      </c>
      <c r="H240">
        <v>1149.11096191</v>
      </c>
      <c r="J240" s="2">
        <f>TREND(Calibration!$A$2:$A$4,Calibration!$B$2:$B$4,C240)</f>
        <v>458.95762292823446</v>
      </c>
      <c r="K240" s="2">
        <f>TREND(Calibration!$A$2:$A$4,Calibration!$C$2:$C$4,E240)</f>
        <v>703.33450660563722</v>
      </c>
      <c r="L240" s="2">
        <f>TREND(Calibration!$A$2:$A$4,Calibration!$D$2:$D$4,G240)</f>
        <v>592.42476576189904</v>
      </c>
    </row>
    <row r="241" spans="1:12" x14ac:dyDescent="0.25">
      <c r="A241">
        <v>1192327</v>
      </c>
      <c r="B241">
        <v>13.95400047</v>
      </c>
      <c r="C241">
        <v>0.69400001</v>
      </c>
      <c r="D241">
        <v>945.16101074000005</v>
      </c>
      <c r="E241">
        <v>1.7194999500000001</v>
      </c>
      <c r="F241">
        <v>9.9000003020963209E+37</v>
      </c>
      <c r="G241">
        <v>1.5461000199999999</v>
      </c>
      <c r="H241">
        <v>9.9000003020963209E+37</v>
      </c>
      <c r="J241" s="2">
        <f>TREND(Calibration!$A$2:$A$4,Calibration!$B$2:$B$4,C241)</f>
        <v>459.63395097675141</v>
      </c>
      <c r="K241" s="2">
        <f>TREND(Calibration!$A$2:$A$4,Calibration!$C$2:$C$4,E241)</f>
        <v>679.50181334386411</v>
      </c>
      <c r="L241" s="2">
        <f>TREND(Calibration!$A$2:$A$4,Calibration!$D$2:$D$4,G241)</f>
        <v>593.29374534503938</v>
      </c>
    </row>
    <row r="242" spans="1:12" x14ac:dyDescent="0.25">
      <c r="A242">
        <v>1197328</v>
      </c>
      <c r="B242">
        <v>13.94499969</v>
      </c>
      <c r="C242">
        <v>0.69669998</v>
      </c>
      <c r="D242">
        <v>624.65502930000002</v>
      </c>
      <c r="E242">
        <v>1.6460000299999999</v>
      </c>
      <c r="F242">
        <v>9.9000003020963209E+37</v>
      </c>
      <c r="G242">
        <v>1.55209994</v>
      </c>
      <c r="H242">
        <v>1276.52697754</v>
      </c>
      <c r="J242" s="2">
        <f>TREND(Calibration!$A$2:$A$4,Calibration!$B$2:$B$4,C242)</f>
        <v>461.29399537739704</v>
      </c>
      <c r="K242" s="2">
        <f>TREND(Calibration!$A$2:$A$4,Calibration!$C$2:$C$4,E242)</f>
        <v>650.0119364257713</v>
      </c>
      <c r="L242" s="2">
        <f>TREND(Calibration!$A$2:$A$4,Calibration!$D$2:$D$4,G242)</f>
        <v>595.77652287277829</v>
      </c>
    </row>
    <row r="243" spans="1:12" x14ac:dyDescent="0.25">
      <c r="A243">
        <v>1202327</v>
      </c>
      <c r="B243">
        <v>13.97399998</v>
      </c>
      <c r="C243">
        <v>0.69450003000000005</v>
      </c>
      <c r="D243">
        <v>583.66400146000001</v>
      </c>
      <c r="E243">
        <v>1.6843999599999999</v>
      </c>
      <c r="F243">
        <v>9.9000003020963209E+37</v>
      </c>
      <c r="G243">
        <v>1.5509999999999999</v>
      </c>
      <c r="H243">
        <v>1008.9329834</v>
      </c>
      <c r="J243" s="2">
        <f>TREND(Calibration!$A$2:$A$4,Calibration!$B$2:$B$4,C243)</f>
        <v>459.94138231902963</v>
      </c>
      <c r="K243" s="2">
        <f>TREND(Calibration!$A$2:$A$4,Calibration!$C$2:$C$4,E243)</f>
        <v>665.41888121378429</v>
      </c>
      <c r="L243" s="2">
        <f>TREND(Calibration!$A$2:$A$4,Calibration!$D$2:$D$4,G243)</f>
        <v>595.32136575170648</v>
      </c>
    </row>
    <row r="244" spans="1:12" x14ac:dyDescent="0.25">
      <c r="A244">
        <v>1207326</v>
      </c>
      <c r="B244">
        <v>13.9829998</v>
      </c>
      <c r="C244">
        <v>0.6875</v>
      </c>
      <c r="D244">
        <v>685.91699218999997</v>
      </c>
      <c r="E244">
        <v>1.66550004</v>
      </c>
      <c r="F244">
        <v>9.9000003020963209E+37</v>
      </c>
      <c r="G244">
        <v>1.5471999599999999</v>
      </c>
      <c r="H244">
        <v>9.9000003020963209E+37</v>
      </c>
      <c r="J244" s="2">
        <f>TREND(Calibration!$A$2:$A$4,Calibration!$B$2:$B$4,C244)</f>
        <v>455.63749723665768</v>
      </c>
      <c r="K244" s="2">
        <f>TREND(Calibration!$A$2:$A$4,Calibration!$C$2:$C$4,E244)</f>
        <v>657.83579385039945</v>
      </c>
      <c r="L244" s="2">
        <f>TREND(Calibration!$A$2:$A$4,Calibration!$D$2:$D$4,G244)</f>
        <v>593.74890246611119</v>
      </c>
    </row>
    <row r="245" spans="1:12" x14ac:dyDescent="0.25">
      <c r="A245">
        <v>1212327</v>
      </c>
      <c r="B245">
        <v>14.041999819999999</v>
      </c>
      <c r="C245">
        <v>0.68910002999999997</v>
      </c>
      <c r="D245">
        <v>123.19799805</v>
      </c>
      <c r="E245">
        <v>1.63469994</v>
      </c>
      <c r="F245">
        <v>9.9000003020963209E+37</v>
      </c>
      <c r="G245">
        <v>1.54879999</v>
      </c>
      <c r="H245">
        <v>9.9000003020963209E+37</v>
      </c>
      <c r="J245" s="2">
        <f>TREND(Calibration!$A$2:$A$4,Calibration!$B$2:$B$4,C245)</f>
        <v>456.62125662745279</v>
      </c>
      <c r="K245" s="2">
        <f>TREND(Calibration!$A$2:$A$4,Calibration!$C$2:$C$4,E245)</f>
        <v>645.47807756900829</v>
      </c>
      <c r="L245" s="2">
        <f>TREND(Calibration!$A$2:$A$4,Calibration!$D$2:$D$4,G245)</f>
        <v>594.41099771533254</v>
      </c>
    </row>
    <row r="246" spans="1:12" x14ac:dyDescent="0.25">
      <c r="A246">
        <v>1217327</v>
      </c>
      <c r="B246">
        <v>14.041999819999999</v>
      </c>
      <c r="C246">
        <v>0.68640000000000001</v>
      </c>
      <c r="D246">
        <v>960.04199218999997</v>
      </c>
      <c r="E246">
        <v>1.6482000400000001</v>
      </c>
      <c r="F246">
        <v>9.9000003020963209E+37</v>
      </c>
      <c r="G246">
        <v>1.54990005</v>
      </c>
      <c r="H246">
        <v>1271.8239746100001</v>
      </c>
      <c r="J246" s="2">
        <f>TREND(Calibration!$A$2:$A$4,Calibration!$B$2:$B$4,C246)</f>
        <v>454.96117533652171</v>
      </c>
      <c r="K246" s="2">
        <f>TREND(Calibration!$A$2:$A$4,Calibration!$C$2:$C$4,E246)</f>
        <v>650.89463159222282</v>
      </c>
      <c r="L246" s="2">
        <f>TREND(Calibration!$A$2:$A$4,Calibration!$D$2:$D$4,G246)</f>
        <v>594.86620449261704</v>
      </c>
    </row>
    <row r="247" spans="1:12" x14ac:dyDescent="0.25">
      <c r="A247">
        <v>1222326</v>
      </c>
      <c r="B247">
        <v>14.10400009</v>
      </c>
      <c r="C247">
        <v>0.68150001999999998</v>
      </c>
      <c r="D247">
        <v>604.16601562000005</v>
      </c>
      <c r="E247">
        <v>1.71249998</v>
      </c>
      <c r="F247">
        <v>1293.76403809</v>
      </c>
      <c r="G247">
        <v>1.55910003</v>
      </c>
      <c r="H247">
        <v>9.9000003020963209E+37</v>
      </c>
      <c r="J247" s="2">
        <f>TREND(Calibration!$A$2:$A$4,Calibration!$B$2:$B$4,C247)</f>
        <v>451.94848098722309</v>
      </c>
      <c r="K247" s="2">
        <f>TREND(Calibration!$A$2:$A$4,Calibration!$C$2:$C$4,E247)</f>
        <v>676.69326261713752</v>
      </c>
      <c r="L247" s="2">
        <f>TREND(Calibration!$A$2:$A$4,Calibration!$D$2:$D$4,G247)</f>
        <v>598.67317251879854</v>
      </c>
    </row>
    <row r="248" spans="1:12" x14ac:dyDescent="0.25">
      <c r="A248">
        <v>1227327</v>
      </c>
      <c r="B248">
        <v>14.10999966</v>
      </c>
      <c r="C248">
        <v>0.68800002000000005</v>
      </c>
      <c r="D248">
        <v>504.94799805000002</v>
      </c>
      <c r="E248">
        <v>1.7098</v>
      </c>
      <c r="F248">
        <v>1208.9739990200001</v>
      </c>
      <c r="G248">
        <v>1.56830001</v>
      </c>
      <c r="H248">
        <v>9.9000003020963209E+37</v>
      </c>
      <c r="J248" s="2">
        <f>TREND(Calibration!$A$2:$A$4,Calibration!$B$2:$B$4,C248)</f>
        <v>455.9449285789359</v>
      </c>
      <c r="K248" s="2">
        <f>TREND(Calibration!$A$2:$A$4,Calibration!$C$2:$C$4,E248)</f>
        <v>675.60996786142471</v>
      </c>
      <c r="L248" s="2">
        <f>TREND(Calibration!$A$2:$A$4,Calibration!$D$2:$D$4,G248)</f>
        <v>602.48014054498003</v>
      </c>
    </row>
    <row r="249" spans="1:12" x14ac:dyDescent="0.25">
      <c r="A249">
        <v>1232328</v>
      </c>
      <c r="B249">
        <v>14.17500019</v>
      </c>
      <c r="C249">
        <v>0.69069999000000004</v>
      </c>
      <c r="D249">
        <v>185.16099548</v>
      </c>
      <c r="E249">
        <v>1.77460003</v>
      </c>
      <c r="F249">
        <v>9.9000003020963209E+37</v>
      </c>
      <c r="G249">
        <v>1.56939995</v>
      </c>
      <c r="H249">
        <v>1020.80700684</v>
      </c>
      <c r="J249" s="2">
        <f>TREND(Calibration!$A$2:$A$4,Calibration!$B$2:$B$4,C249)</f>
        <v>457.60497297958159</v>
      </c>
      <c r="K249" s="2">
        <f>TREND(Calibration!$A$2:$A$4,Calibration!$C$2:$C$4,E249)</f>
        <v>701.60924662239108</v>
      </c>
      <c r="L249" s="2">
        <f>TREND(Calibration!$A$2:$A$4,Calibration!$D$2:$D$4,G249)</f>
        <v>602.93529766605184</v>
      </c>
    </row>
    <row r="250" spans="1:12" x14ac:dyDescent="0.25">
      <c r="A250">
        <v>1237327</v>
      </c>
      <c r="B250">
        <v>14.12300014</v>
      </c>
      <c r="C250">
        <v>0.68910002999999997</v>
      </c>
      <c r="D250">
        <v>1303.8959960899999</v>
      </c>
      <c r="E250">
        <v>1.77670002</v>
      </c>
      <c r="F250">
        <v>958.39599609000004</v>
      </c>
      <c r="G250">
        <v>1.5613000399999999</v>
      </c>
      <c r="H250">
        <v>9.9000003020963209E+37</v>
      </c>
      <c r="J250" s="2">
        <f>TREND(Calibration!$A$2:$A$4,Calibration!$B$2:$B$4,C250)</f>
        <v>456.62125662745279</v>
      </c>
      <c r="K250" s="2">
        <f>TREND(Calibration!$A$2:$A$4,Calibration!$C$2:$C$4,E250)</f>
        <v>702.4518114391858</v>
      </c>
      <c r="L250" s="2">
        <f>TREND(Calibration!$A$2:$A$4,Calibration!$D$2:$D$4,G250)</f>
        <v>599.58354055517248</v>
      </c>
    </row>
    <row r="251" spans="1:12" x14ac:dyDescent="0.25">
      <c r="A251">
        <v>1242326</v>
      </c>
      <c r="B251">
        <v>14.152000429999999</v>
      </c>
      <c r="C251">
        <v>0.69230002000000002</v>
      </c>
      <c r="D251">
        <v>399.31201171999999</v>
      </c>
      <c r="E251">
        <v>1.93280005</v>
      </c>
      <c r="F251">
        <v>9.9000003020963209E+37</v>
      </c>
      <c r="G251">
        <v>1.5575000000000001</v>
      </c>
      <c r="H251">
        <v>9.9000003020963209E+37</v>
      </c>
      <c r="J251" s="2">
        <f>TREND(Calibration!$A$2:$A$4,Calibration!$B$2:$B$4,C251)</f>
        <v>458.58873237037665</v>
      </c>
      <c r="K251" s="2">
        <f>TREND(Calibration!$A$2:$A$4,Calibration!$C$2:$C$4,E251)</f>
        <v>765.08277310024062</v>
      </c>
      <c r="L251" s="2">
        <f>TREND(Calibration!$A$2:$A$4,Calibration!$D$2:$D$4,G251)</f>
        <v>598.01107726957719</v>
      </c>
    </row>
    <row r="252" spans="1:12" x14ac:dyDescent="0.25">
      <c r="A252">
        <v>1247327</v>
      </c>
      <c r="B252">
        <v>14.18500042</v>
      </c>
      <c r="C252">
        <v>0.69129996999999999</v>
      </c>
      <c r="D252">
        <v>454.16299437999999</v>
      </c>
      <c r="E252">
        <v>2.3773000199999998</v>
      </c>
      <c r="F252">
        <v>9.9000003020963209E+37</v>
      </c>
      <c r="G252">
        <v>1.5575000000000001</v>
      </c>
      <c r="H252">
        <v>9.9000003020963209E+37</v>
      </c>
      <c r="J252" s="2">
        <f>TREND(Calibration!$A$2:$A$4,Calibration!$B$2:$B$4,C252)</f>
        <v>457.97386353743934</v>
      </c>
      <c r="K252" s="2">
        <f>TREND(Calibration!$A$2:$A$4,Calibration!$C$2:$C$4,E252)</f>
        <v>943.42649654097283</v>
      </c>
      <c r="L252" s="2">
        <f>TREND(Calibration!$A$2:$A$4,Calibration!$D$2:$D$4,G252)</f>
        <v>598.01107726957719</v>
      </c>
    </row>
    <row r="253" spans="1:12" x14ac:dyDescent="0.25">
      <c r="A253">
        <v>1252327</v>
      </c>
      <c r="B253">
        <v>14.28800011</v>
      </c>
      <c r="C253">
        <v>0.69289999999999996</v>
      </c>
      <c r="D253">
        <v>130.59399414000001</v>
      </c>
      <c r="E253">
        <v>2.1730999899999999</v>
      </c>
      <c r="F253">
        <v>9.9000003020963209E+37</v>
      </c>
      <c r="G253">
        <v>1.57369995</v>
      </c>
      <c r="H253">
        <v>1250.4420166</v>
      </c>
      <c r="J253" s="2">
        <f>TREND(Calibration!$A$2:$A$4,Calibration!$B$2:$B$4,C253)</f>
        <v>458.95762292823446</v>
      </c>
      <c r="K253" s="2">
        <f>TREND(Calibration!$A$2:$A$4,Calibration!$C$2:$C$4,E253)</f>
        <v>861.49669646267535</v>
      </c>
      <c r="L253" s="2">
        <f>TREND(Calibration!$A$2:$A$4,Calibration!$D$2:$D$4,G253)</f>
        <v>604.71464528556623</v>
      </c>
    </row>
    <row r="254" spans="1:12" x14ac:dyDescent="0.25">
      <c r="A254">
        <v>1257327</v>
      </c>
      <c r="B254">
        <v>14.324000359999999</v>
      </c>
      <c r="C254">
        <v>0.69019997</v>
      </c>
      <c r="D254">
        <v>735.71099853999999</v>
      </c>
      <c r="E254">
        <v>1.65199995</v>
      </c>
      <c r="F254">
        <v>9.9000003020963209E+37</v>
      </c>
      <c r="G254">
        <v>1.57640004</v>
      </c>
      <c r="H254">
        <v>1074.7430419899999</v>
      </c>
      <c r="J254" s="2">
        <f>TREND(Calibration!$A$2:$A$4,Calibration!$B$2:$B$4,C254)</f>
        <v>457.29754163730337</v>
      </c>
      <c r="K254" s="2">
        <f>TREND(Calibration!$A$2:$A$4,Calibration!$C$2:$C$4,E254)</f>
        <v>652.4192438394175</v>
      </c>
      <c r="L254" s="2">
        <f>TREND(Calibration!$A$2:$A$4,Calibration!$D$2:$D$4,G254)</f>
        <v>605.83194731207197</v>
      </c>
    </row>
    <row r="255" spans="1:12" x14ac:dyDescent="0.25">
      <c r="A255">
        <v>1262326</v>
      </c>
      <c r="B255">
        <v>14.369999890000001</v>
      </c>
      <c r="C255">
        <v>0.68480003</v>
      </c>
      <c r="D255">
        <v>925.78399658000001</v>
      </c>
      <c r="E255">
        <v>1.73459995</v>
      </c>
      <c r="F255">
        <v>9.9000003020963209E+37</v>
      </c>
      <c r="G255">
        <v>1.5779999499999999</v>
      </c>
      <c r="H255">
        <v>9.9000003020963209E+37</v>
      </c>
      <c r="J255" s="2">
        <f>TREND(Calibration!$A$2:$A$4,Calibration!$B$2:$B$4,C255)</f>
        <v>453.97745283601205</v>
      </c>
      <c r="K255" s="2">
        <f>TREND(Calibration!$A$2:$A$4,Calibration!$C$2:$C$4,E255)</f>
        <v>685.5602844478218</v>
      </c>
      <c r="L255" s="2">
        <f>TREND(Calibration!$A$2:$A$4,Calibration!$D$2:$D$4,G255)</f>
        <v>606.49399290508063</v>
      </c>
    </row>
    <row r="256" spans="1:12" x14ac:dyDescent="0.25">
      <c r="A256">
        <v>1267327</v>
      </c>
      <c r="B256">
        <v>14.47000027</v>
      </c>
      <c r="C256">
        <v>0.68099999</v>
      </c>
      <c r="D256">
        <v>329.00698853</v>
      </c>
      <c r="E256">
        <v>2.0181000199999999</v>
      </c>
      <c r="F256">
        <v>9.9000003020963209E+37</v>
      </c>
      <c r="G256">
        <v>1.5834000100000001</v>
      </c>
      <c r="H256">
        <v>9.9000003020963209E+37</v>
      </c>
      <c r="J256" s="2">
        <f>TREND(Calibration!$A$2:$A$4,Calibration!$B$2:$B$4,C256)</f>
        <v>451.64104349656401</v>
      </c>
      <c r="K256" s="2">
        <f>TREND(Calibration!$A$2:$A$4,Calibration!$C$2:$C$4,E256)</f>
        <v>799.30710445212515</v>
      </c>
      <c r="L256" s="2">
        <f>TREND(Calibration!$A$2:$A$4,Calibration!$D$2:$D$4,G256)</f>
        <v>608.72854730187964</v>
      </c>
    </row>
    <row r="257" spans="1:12" x14ac:dyDescent="0.25">
      <c r="A257">
        <v>1272327</v>
      </c>
      <c r="B257">
        <v>14.56700039</v>
      </c>
      <c r="C257">
        <v>0.68260001999999997</v>
      </c>
      <c r="D257">
        <v>652.50299071999996</v>
      </c>
      <c r="E257">
        <v>2.2725000400000002</v>
      </c>
      <c r="F257">
        <v>9.9000003020963209E+37</v>
      </c>
      <c r="G257">
        <v>1.57959998</v>
      </c>
      <c r="H257">
        <v>937.18902588000003</v>
      </c>
      <c r="J257" s="2">
        <f>TREND(Calibration!$A$2:$A$4,Calibration!$B$2:$B$4,C257)</f>
        <v>452.62480288735907</v>
      </c>
      <c r="K257" s="2">
        <f>TREND(Calibration!$A$2:$A$4,Calibration!$C$2:$C$4,E257)</f>
        <v>901.37830776446015</v>
      </c>
      <c r="L257" s="2">
        <f>TREND(Calibration!$A$2:$A$4,Calibration!$D$2:$D$4,G257)</f>
        <v>607.15608815430198</v>
      </c>
    </row>
    <row r="258" spans="1:12" x14ac:dyDescent="0.25">
      <c r="A258">
        <v>1277326</v>
      </c>
      <c r="B258">
        <v>14.53800011</v>
      </c>
      <c r="C258">
        <v>0.68150001999999998</v>
      </c>
      <c r="D258">
        <v>787.10998534999999</v>
      </c>
      <c r="E258">
        <v>1.9900000099999999</v>
      </c>
      <c r="F258">
        <v>9.9000003020963209E+37</v>
      </c>
      <c r="G258">
        <v>1.57959998</v>
      </c>
      <c r="H258">
        <v>9.9000003020963209E+37</v>
      </c>
      <c r="J258" s="2">
        <f>TREND(Calibration!$A$2:$A$4,Calibration!$B$2:$B$4,C258)</f>
        <v>451.94848098722309</v>
      </c>
      <c r="K258" s="2">
        <f>TREND(Calibration!$A$2:$A$4,Calibration!$C$2:$C$4,E258)</f>
        <v>788.03272706100449</v>
      </c>
      <c r="L258" s="2">
        <f>TREND(Calibration!$A$2:$A$4,Calibration!$D$2:$D$4,G258)</f>
        <v>607.15608815430198</v>
      </c>
    </row>
    <row r="259" spans="1:12" x14ac:dyDescent="0.25">
      <c r="A259">
        <v>1282328</v>
      </c>
      <c r="B259">
        <v>14.51200008</v>
      </c>
      <c r="C259">
        <v>0.67290002000000004</v>
      </c>
      <c r="D259">
        <v>1279.0939941399999</v>
      </c>
      <c r="E259">
        <v>2.3842999900000001</v>
      </c>
      <c r="F259">
        <v>9.9000003020963209E+37</v>
      </c>
      <c r="G259">
        <v>1.57579994</v>
      </c>
      <c r="H259">
        <v>9.9000003020963209E+37</v>
      </c>
      <c r="J259" s="2">
        <f>TREND(Calibration!$A$2:$A$4,Calibration!$B$2:$B$4,C259)</f>
        <v>446.6608734043416</v>
      </c>
      <c r="K259" s="2">
        <f>TREND(Calibration!$A$2:$A$4,Calibration!$C$2:$C$4,E259)</f>
        <v>946.23504726769954</v>
      </c>
      <c r="L259" s="2">
        <f>TREND(Calibration!$A$2:$A$4,Calibration!$D$2:$D$4,G259)</f>
        <v>605.58362486870681</v>
      </c>
    </row>
    <row r="260" spans="1:12" x14ac:dyDescent="0.25">
      <c r="A260">
        <v>1287328</v>
      </c>
      <c r="B260">
        <v>14.56400013</v>
      </c>
      <c r="C260">
        <v>0.67449999000000005</v>
      </c>
      <c r="D260">
        <v>521.49798583999996</v>
      </c>
      <c r="E260">
        <v>2.2648999700000001</v>
      </c>
      <c r="F260">
        <v>9.9000003020963209E+37</v>
      </c>
      <c r="G260">
        <v>1.5601999799999999</v>
      </c>
      <c r="H260">
        <v>1094.7010498</v>
      </c>
      <c r="J260" s="2">
        <f>TREND(Calibration!$A$2:$A$4,Calibration!$B$2:$B$4,C260)</f>
        <v>447.6445959048512</v>
      </c>
      <c r="K260" s="2">
        <f>TREND(Calibration!$A$2:$A$4,Calibration!$C$2:$C$4,E260)</f>
        <v>898.32898296425776</v>
      </c>
      <c r="L260" s="2">
        <f>TREND(Calibration!$A$2:$A$4,Calibration!$D$2:$D$4,G260)</f>
        <v>599.12833377788797</v>
      </c>
    </row>
    <row r="261" spans="1:12" x14ac:dyDescent="0.25">
      <c r="A261">
        <v>1292326</v>
      </c>
      <c r="B261">
        <v>14.631999970000001</v>
      </c>
      <c r="C261">
        <v>0.67610002000000002</v>
      </c>
      <c r="D261">
        <v>889.88098145000004</v>
      </c>
      <c r="E261">
        <v>2.2562999700000002</v>
      </c>
      <c r="F261">
        <v>9.9000003020963209E+37</v>
      </c>
      <c r="G261">
        <v>1.5585999500000001</v>
      </c>
      <c r="H261">
        <v>1221.6550293</v>
      </c>
      <c r="J261" s="2">
        <f>TREND(Calibration!$A$2:$A$4,Calibration!$B$2:$B$4,C261)</f>
        <v>448.62835529564632</v>
      </c>
      <c r="K261" s="2">
        <f>TREND(Calibration!$A$2:$A$4,Calibration!$C$2:$C$4,E261)</f>
        <v>894.87846299776538</v>
      </c>
      <c r="L261" s="2">
        <f>TREND(Calibration!$A$2:$A$4,Calibration!$D$2:$D$4,G261)</f>
        <v>598.46623852866674</v>
      </c>
    </row>
    <row r="262" spans="1:12" x14ac:dyDescent="0.25">
      <c r="A262">
        <v>1297327</v>
      </c>
      <c r="B262">
        <v>14.67500019</v>
      </c>
      <c r="C262">
        <v>0.67129998999999996</v>
      </c>
      <c r="D262">
        <v>9.9000003020963209E+37</v>
      </c>
      <c r="E262">
        <v>2.1115999200000002</v>
      </c>
      <c r="F262">
        <v>748.04998779000005</v>
      </c>
      <c r="G262">
        <v>1.5563999399999999</v>
      </c>
      <c r="H262">
        <v>9.9000003020963209E+37</v>
      </c>
      <c r="J262" s="2">
        <f>TREND(Calibration!$A$2:$A$4,Calibration!$B$2:$B$4,C262)</f>
        <v>445.67711401354643</v>
      </c>
      <c r="K262" s="2">
        <f>TREND(Calibration!$A$2:$A$4,Calibration!$C$2:$C$4,E262)</f>
        <v>836.82143838410764</v>
      </c>
      <c r="L262" s="2">
        <f>TREND(Calibration!$A$2:$A$4,Calibration!$D$2:$D$4,G262)</f>
        <v>597.55587049229268</v>
      </c>
    </row>
    <row r="263" spans="1:12" x14ac:dyDescent="0.25">
      <c r="A263">
        <v>1302327</v>
      </c>
      <c r="B263">
        <v>14.743000029999999</v>
      </c>
      <c r="C263">
        <v>0.67019998999999997</v>
      </c>
      <c r="D263">
        <v>9.9000003020963209E+37</v>
      </c>
      <c r="E263">
        <v>2.6342999900000001</v>
      </c>
      <c r="F263">
        <v>902.66198729999996</v>
      </c>
      <c r="G263">
        <v>1.55209994</v>
      </c>
      <c r="H263">
        <v>9.9000003020963209E+37</v>
      </c>
      <c r="J263" s="2">
        <f>TREND(Calibration!$A$2:$A$4,Calibration!$B$2:$B$4,C263)</f>
        <v>445.0007921134104</v>
      </c>
      <c r="K263" s="2">
        <f>TREND(Calibration!$A$2:$A$4,Calibration!$C$2:$C$4,E263)</f>
        <v>1046.5408602471314</v>
      </c>
      <c r="L263" s="2">
        <f>TREND(Calibration!$A$2:$A$4,Calibration!$D$2:$D$4,G263)</f>
        <v>595.77652287277829</v>
      </c>
    </row>
    <row r="264" spans="1:12" x14ac:dyDescent="0.25">
      <c r="A264">
        <v>1307327</v>
      </c>
      <c r="B264">
        <v>14.86299992</v>
      </c>
      <c r="C264">
        <v>0.67510002999999996</v>
      </c>
      <c r="D264">
        <v>1176.9770507799999</v>
      </c>
      <c r="E264">
        <v>2.9572999499999999</v>
      </c>
      <c r="F264">
        <v>1299.98498535</v>
      </c>
      <c r="G264">
        <v>1.5509999999999999</v>
      </c>
      <c r="H264">
        <v>9.9000003020963209E+37</v>
      </c>
      <c r="J264" s="2">
        <f>TREND(Calibration!$A$2:$A$4,Calibration!$B$2:$B$4,C264)</f>
        <v>448.01352335299447</v>
      </c>
      <c r="K264" s="2">
        <f>TREND(Calibration!$A$2:$A$4,Calibration!$C$2:$C$4,E264)</f>
        <v>1176.1359545676273</v>
      </c>
      <c r="L264" s="2">
        <f>TREND(Calibration!$A$2:$A$4,Calibration!$D$2:$D$4,G264)</f>
        <v>595.32136575170648</v>
      </c>
    </row>
    <row r="265" spans="1:12" x14ac:dyDescent="0.25">
      <c r="A265">
        <v>1312327</v>
      </c>
      <c r="B265">
        <v>14.930999760000001</v>
      </c>
      <c r="C265">
        <v>0.66799998000000005</v>
      </c>
      <c r="D265">
        <v>839.65997314000003</v>
      </c>
      <c r="E265">
        <v>2.4247999199999999</v>
      </c>
      <c r="F265">
        <v>1111.2409668</v>
      </c>
      <c r="G265">
        <v>1.55209994</v>
      </c>
      <c r="H265">
        <v>9.9000003020963209E+37</v>
      </c>
      <c r="J265" s="2">
        <f>TREND(Calibration!$A$2:$A$4,Calibration!$B$2:$B$4,C265)</f>
        <v>443.64814216475753</v>
      </c>
      <c r="K265" s="2">
        <f>TREND(Calibration!$A$2:$A$4,Calibration!$C$2:$C$4,E265)</f>
        <v>962.48456088473972</v>
      </c>
      <c r="L265" s="2">
        <f>TREND(Calibration!$A$2:$A$4,Calibration!$D$2:$D$4,G265)</f>
        <v>595.77652287277829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118</v>
      </c>
      <c r="B2">
        <v>14.98600006</v>
      </c>
      <c r="C2">
        <v>0.67070001000000001</v>
      </c>
      <c r="D2">
        <v>651.58801270000004</v>
      </c>
      <c r="E2">
        <v>1.85290003</v>
      </c>
      <c r="F2">
        <v>908.02099609000004</v>
      </c>
      <c r="G2">
        <v>1.55910003</v>
      </c>
      <c r="H2">
        <v>9.9000003020963209E+37</v>
      </c>
      <c r="J2" s="2">
        <f>TREND(Calibration!$A$2:$A$4,Calibration!$B$2:$B$4,C2)</f>
        <v>445.30822345568862</v>
      </c>
      <c r="K2" s="2">
        <f>TREND(Calibration!$A$2:$A$4,Calibration!$C$2:$C$4,E2)</f>
        <v>733.02502724754913</v>
      </c>
      <c r="L2" s="2">
        <f>TREND(Calibration!$A$2:$A$4,Calibration!$D$2:$D$4,G2)</f>
        <v>598.67317251879854</v>
      </c>
      <c r="N2" s="2">
        <f>AVERAGE(J2:J121)</f>
        <v>449.69252792574537</v>
      </c>
    </row>
    <row r="3" spans="1:14" x14ac:dyDescent="0.25">
      <c r="A3">
        <v>5091</v>
      </c>
      <c r="B3">
        <v>14.998999599999999</v>
      </c>
      <c r="C3">
        <v>0.67610002000000002</v>
      </c>
      <c r="D3">
        <v>245.32800293</v>
      </c>
      <c r="E3">
        <v>1.7859</v>
      </c>
      <c r="F3">
        <v>9.9000003020963209E+37</v>
      </c>
      <c r="G3">
        <v>1.55910003</v>
      </c>
      <c r="H3">
        <v>1008.87902832</v>
      </c>
      <c r="J3" s="2">
        <f>TREND(Calibration!$A$2:$A$4,Calibration!$B$2:$B$4,C3)</f>
        <v>448.62835529564632</v>
      </c>
      <c r="K3" s="2">
        <f>TREND(Calibration!$A$2:$A$4,Calibration!$C$2:$C$4,E3)</f>
        <v>706.14305733236381</v>
      </c>
      <c r="L3" s="2">
        <f>TREND(Calibration!$A$2:$A$4,Calibration!$D$2:$D$4,G3)</f>
        <v>598.67317251879854</v>
      </c>
    </row>
    <row r="4" spans="1:14" x14ac:dyDescent="0.25">
      <c r="A4">
        <v>10092</v>
      </c>
      <c r="B4">
        <v>14.960000040000001</v>
      </c>
      <c r="C4">
        <v>0.67510002999999996</v>
      </c>
      <c r="D4">
        <v>940.05200194999998</v>
      </c>
      <c r="E4">
        <v>1.6741000399999999</v>
      </c>
      <c r="F4">
        <v>9.9000003020963209E+37</v>
      </c>
      <c r="G4">
        <v>1.56449997</v>
      </c>
      <c r="H4">
        <v>1230.5920410199999</v>
      </c>
      <c r="J4" s="2">
        <f>TREND(Calibration!$A$2:$A$4,Calibration!$B$2:$B$4,C4)</f>
        <v>448.01352335299447</v>
      </c>
      <c r="K4" s="2">
        <f>TREND(Calibration!$A$2:$A$4,Calibration!$C$2:$C$4,E4)</f>
        <v>661.28631381689195</v>
      </c>
      <c r="L4" s="2">
        <f>TREND(Calibration!$A$2:$A$4,Calibration!$D$2:$D$4,G4)</f>
        <v>600.90767725938474</v>
      </c>
    </row>
    <row r="5" spans="1:14" x14ac:dyDescent="0.25">
      <c r="A5">
        <v>15093</v>
      </c>
      <c r="B5">
        <v>14.87899971</v>
      </c>
      <c r="C5">
        <v>0.67339998000000001</v>
      </c>
      <c r="D5">
        <v>9.9000003020963209E+37</v>
      </c>
      <c r="E5">
        <v>1.5283000499999999</v>
      </c>
      <c r="F5">
        <v>999.35900878999996</v>
      </c>
      <c r="G5">
        <v>1.5661</v>
      </c>
      <c r="H5">
        <v>9.9000003020963209E+37</v>
      </c>
      <c r="J5" s="2">
        <f>TREND(Calibration!$A$2:$A$4,Calibration!$B$2:$B$4,C5)</f>
        <v>446.96826785633431</v>
      </c>
      <c r="K5" s="2">
        <f>TREND(Calibration!$A$2:$A$4,Calibration!$C$2:$C$4,E5)</f>
        <v>602.78796769951975</v>
      </c>
      <c r="L5" s="2">
        <f>TREND(Calibration!$A$2:$A$4,Calibration!$D$2:$D$4,G5)</f>
        <v>601.56977250860609</v>
      </c>
    </row>
    <row r="6" spans="1:14" x14ac:dyDescent="0.25">
      <c r="A6">
        <v>20094</v>
      </c>
      <c r="B6">
        <v>14.772000309999999</v>
      </c>
      <c r="C6">
        <v>0.67830002</v>
      </c>
      <c r="D6">
        <v>1006.49298096</v>
      </c>
      <c r="E6">
        <v>1.3408999399999999</v>
      </c>
      <c r="F6">
        <v>694.16699218999997</v>
      </c>
      <c r="G6">
        <v>1.5704</v>
      </c>
      <c r="H6">
        <v>1367.7989502</v>
      </c>
      <c r="J6" s="2">
        <f>TREND(Calibration!$A$2:$A$4,Calibration!$B$2:$B$4,C6)</f>
        <v>449.98099909591832</v>
      </c>
      <c r="K6" s="2">
        <f>TREND(Calibration!$A$2:$A$4,Calibration!$C$2:$C$4,E6)</f>
        <v>527.59868615557991</v>
      </c>
      <c r="L6" s="2">
        <f>TREND(Calibration!$A$2:$A$4,Calibration!$D$2:$D$4,G6)</f>
        <v>603.34912012812049</v>
      </c>
    </row>
    <row r="7" spans="1:14" x14ac:dyDescent="0.25">
      <c r="A7">
        <v>25094</v>
      </c>
      <c r="B7">
        <v>14.75899982</v>
      </c>
      <c r="C7">
        <v>0.67559999000000004</v>
      </c>
      <c r="D7">
        <v>915.93402100000003</v>
      </c>
      <c r="E7">
        <v>1.3684999900000001</v>
      </c>
      <c r="F7">
        <v>679.98101807</v>
      </c>
      <c r="G7">
        <v>1.56830001</v>
      </c>
      <c r="H7">
        <v>9.9000003020963209E+37</v>
      </c>
      <c r="J7" s="2">
        <f>TREND(Calibration!$A$2:$A$4,Calibration!$B$2:$B$4,C7)</f>
        <v>448.32091780498723</v>
      </c>
      <c r="K7" s="2">
        <f>TREND(Calibration!$A$2:$A$4,Calibration!$C$2:$C$4,E7)</f>
        <v>538.67246796967186</v>
      </c>
      <c r="L7" s="2">
        <f>TREND(Calibration!$A$2:$A$4,Calibration!$D$2:$D$4,G7)</f>
        <v>602.48014054498003</v>
      </c>
    </row>
    <row r="8" spans="1:14" x14ac:dyDescent="0.25">
      <c r="A8">
        <v>30096</v>
      </c>
      <c r="B8">
        <v>14.829999920000001</v>
      </c>
      <c r="C8">
        <v>0.67129998999999996</v>
      </c>
      <c r="D8">
        <v>345.31900023999998</v>
      </c>
      <c r="E8">
        <v>1.3840999599999999</v>
      </c>
      <c r="F8">
        <v>1362.7840576200001</v>
      </c>
      <c r="G8">
        <v>1.5687999699999999</v>
      </c>
      <c r="H8">
        <v>9.9000003020963209E+37</v>
      </c>
      <c r="J8" s="2">
        <f>TREND(Calibration!$A$2:$A$4,Calibration!$B$2:$B$4,C8)</f>
        <v>445.67711401354643</v>
      </c>
      <c r="K8" s="2">
        <f>TREND(Calibration!$A$2:$A$4,Calibration!$C$2:$C$4,E8)</f>
        <v>544.93153866289072</v>
      </c>
      <c r="L8" s="2">
        <f>TREND(Calibration!$A$2:$A$4,Calibration!$D$2:$D$4,G8)</f>
        <v>602.68702487889914</v>
      </c>
    </row>
    <row r="9" spans="1:14" x14ac:dyDescent="0.25">
      <c r="A9">
        <v>35096</v>
      </c>
      <c r="B9">
        <v>14.975999829999999</v>
      </c>
      <c r="C9">
        <v>0.67559999000000004</v>
      </c>
      <c r="D9">
        <v>294.61801147</v>
      </c>
      <c r="E9">
        <v>1.35599995</v>
      </c>
      <c r="F9">
        <v>9.9000003020963209E+37</v>
      </c>
      <c r="G9">
        <v>1.5726000099999999</v>
      </c>
      <c r="H9">
        <v>966.29302978999999</v>
      </c>
      <c r="J9" s="2">
        <f>TREND(Calibration!$A$2:$A$4,Calibration!$B$2:$B$4,C9)</f>
        <v>448.32091780498723</v>
      </c>
      <c r="K9" s="2">
        <f>TREND(Calibration!$A$2:$A$4,Calibration!$C$2:$C$4,E9)</f>
        <v>533.65716127177006</v>
      </c>
      <c r="L9" s="2">
        <f>TREND(Calibration!$A$2:$A$4,Calibration!$D$2:$D$4,G9)</f>
        <v>604.25948816449443</v>
      </c>
    </row>
    <row r="10" spans="1:14" x14ac:dyDescent="0.25">
      <c r="A10">
        <v>40096</v>
      </c>
      <c r="B10">
        <v>15.057000159999999</v>
      </c>
      <c r="C10">
        <v>0.67070001000000001</v>
      </c>
      <c r="D10">
        <v>672.99102783000001</v>
      </c>
      <c r="E10">
        <v>1.3717000500000001</v>
      </c>
      <c r="F10">
        <v>9.9000003020963209E+37</v>
      </c>
      <c r="G10">
        <v>1.57529998</v>
      </c>
      <c r="H10">
        <v>1168.4260253899999</v>
      </c>
      <c r="J10" s="2">
        <f>TREND(Calibration!$A$2:$A$4,Calibration!$B$2:$B$4,C10)</f>
        <v>445.30822345568862</v>
      </c>
      <c r="K10" s="2">
        <f>TREND(Calibration!$A$2:$A$4,Calibration!$C$2:$C$4,E10)</f>
        <v>539.95640644920366</v>
      </c>
      <c r="L10" s="2">
        <f>TREND(Calibration!$A$2:$A$4,Calibration!$D$2:$D$4,G10)</f>
        <v>605.37674053478759</v>
      </c>
    </row>
    <row r="11" spans="1:14" x14ac:dyDescent="0.25">
      <c r="A11">
        <v>45096</v>
      </c>
      <c r="B11">
        <v>15.15799999</v>
      </c>
      <c r="C11">
        <v>0.66589999</v>
      </c>
      <c r="D11">
        <v>934.59600829999999</v>
      </c>
      <c r="E11">
        <v>1.3581999499999999</v>
      </c>
      <c r="F11">
        <v>9.9000003020963209E+37</v>
      </c>
      <c r="G11">
        <v>1.57369995</v>
      </c>
      <c r="H11">
        <v>1118.81604004</v>
      </c>
      <c r="J11" s="2">
        <f>TREND(Calibration!$A$2:$A$4,Calibration!$B$2:$B$4,C11)</f>
        <v>442.35698832196965</v>
      </c>
      <c r="K11" s="2">
        <f>TREND(Calibration!$A$2:$A$4,Calibration!$C$2:$C$4,E11)</f>
        <v>534.53985242598912</v>
      </c>
      <c r="L11" s="2">
        <f>TREND(Calibration!$A$2:$A$4,Calibration!$D$2:$D$4,G11)</f>
        <v>604.71464528556623</v>
      </c>
    </row>
    <row r="12" spans="1:14" x14ac:dyDescent="0.25">
      <c r="A12">
        <v>50097</v>
      </c>
      <c r="B12">
        <v>15.105999949999999</v>
      </c>
      <c r="C12">
        <v>0.66700000000000004</v>
      </c>
      <c r="D12">
        <v>9.9000003020963209E+37</v>
      </c>
      <c r="E12">
        <v>1.35870004</v>
      </c>
      <c r="F12">
        <v>598.20599364999998</v>
      </c>
      <c r="G12">
        <v>1.5677000299999999</v>
      </c>
      <c r="H12">
        <v>9.9000003020963209E+37</v>
      </c>
      <c r="J12" s="2">
        <f>TREND(Calibration!$A$2:$A$4,Calibration!$B$2:$B$4,C12)</f>
        <v>443.0333163704866</v>
      </c>
      <c r="K12" s="2">
        <f>TREND(Calibration!$A$2:$A$4,Calibration!$C$2:$C$4,E12)</f>
        <v>534.74050016204069</v>
      </c>
      <c r="L12" s="2">
        <f>TREND(Calibration!$A$2:$A$4,Calibration!$D$2:$D$4,G12)</f>
        <v>602.23186775782733</v>
      </c>
    </row>
    <row r="13" spans="1:14" x14ac:dyDescent="0.25">
      <c r="A13">
        <v>55097</v>
      </c>
      <c r="B13">
        <v>15.050999640000001</v>
      </c>
      <c r="C13">
        <v>0.66700000000000004</v>
      </c>
      <c r="D13">
        <v>652.49700928000004</v>
      </c>
      <c r="E13">
        <v>1.35870004</v>
      </c>
      <c r="F13">
        <v>1120.23205566</v>
      </c>
      <c r="G13">
        <v>1.56939995</v>
      </c>
      <c r="H13">
        <v>1324.0560302700001</v>
      </c>
      <c r="J13" s="2">
        <f>TREND(Calibration!$A$2:$A$4,Calibration!$B$2:$B$4,C13)</f>
        <v>443.0333163704866</v>
      </c>
      <c r="K13" s="2">
        <f>TREND(Calibration!$A$2:$A$4,Calibration!$C$2:$C$4,E13)</f>
        <v>534.74050016204069</v>
      </c>
      <c r="L13" s="2">
        <f>TREND(Calibration!$A$2:$A$4,Calibration!$D$2:$D$4,G13)</f>
        <v>602.93529766605184</v>
      </c>
    </row>
    <row r="14" spans="1:14" x14ac:dyDescent="0.25">
      <c r="A14">
        <v>60097</v>
      </c>
      <c r="B14">
        <v>14.89500046</v>
      </c>
      <c r="C14">
        <v>0.67070001000000001</v>
      </c>
      <c r="D14">
        <v>9.9000003020963209E+37</v>
      </c>
      <c r="E14">
        <v>1.35979998</v>
      </c>
      <c r="F14">
        <v>473.43301392000001</v>
      </c>
      <c r="G14">
        <v>1.5687999699999999</v>
      </c>
      <c r="H14">
        <v>9.9000003020963209E+37</v>
      </c>
      <c r="J14" s="2">
        <f>TREND(Calibration!$A$2:$A$4,Calibration!$B$2:$B$4,C14)</f>
        <v>445.30822345568862</v>
      </c>
      <c r="K14" s="2">
        <f>TREND(Calibration!$A$2:$A$4,Calibration!$C$2:$C$4,E14)</f>
        <v>535.18182166575502</v>
      </c>
      <c r="L14" s="2">
        <f>TREND(Calibration!$A$2:$A$4,Calibration!$D$2:$D$4,G14)</f>
        <v>602.68702487889914</v>
      </c>
    </row>
    <row r="15" spans="1:14" x14ac:dyDescent="0.25">
      <c r="A15">
        <v>65098</v>
      </c>
      <c r="B15">
        <v>14.76500034</v>
      </c>
      <c r="C15">
        <v>0.66700000000000004</v>
      </c>
      <c r="D15">
        <v>9.9000003020963209E+37</v>
      </c>
      <c r="E15">
        <v>1.3614000100000001</v>
      </c>
      <c r="F15">
        <v>74.422996519999998</v>
      </c>
      <c r="G15">
        <v>1.5532000100000001</v>
      </c>
      <c r="H15">
        <v>9.9000003020963209E+37</v>
      </c>
      <c r="J15" s="2">
        <f>TREND(Calibration!$A$2:$A$4,Calibration!$B$2:$B$4,C15)</f>
        <v>443.0333163704866</v>
      </c>
      <c r="K15" s="2">
        <f>TREND(Calibration!$A$2:$A$4,Calibration!$C$2:$C$4,E15)</f>
        <v>535.82379090552104</v>
      </c>
      <c r="L15" s="2">
        <f>TREND(Calibration!$A$2:$A$4,Calibration!$D$2:$D$4,G15)</f>
        <v>596.23173378808053</v>
      </c>
    </row>
    <row r="16" spans="1:14" x14ac:dyDescent="0.25">
      <c r="A16">
        <v>70099</v>
      </c>
      <c r="B16">
        <v>14.65499973</v>
      </c>
      <c r="C16">
        <v>0.66970003</v>
      </c>
      <c r="D16">
        <v>981.60797118999994</v>
      </c>
      <c r="E16">
        <v>1.37759995</v>
      </c>
      <c r="F16">
        <v>297.89001465000001</v>
      </c>
      <c r="G16">
        <v>1.55369997</v>
      </c>
      <c r="H16">
        <v>9.9000003020963209E+37</v>
      </c>
      <c r="J16" s="2">
        <f>TREND(Calibration!$A$2:$A$4,Calibration!$B$2:$B$4,C16)</f>
        <v>444.69339766141769</v>
      </c>
      <c r="K16" s="2">
        <f>TREND(Calibration!$A$2:$A$4,Calibration!$C$2:$C$4,E16)</f>
        <v>542.32358351319306</v>
      </c>
      <c r="L16" s="2">
        <f>TREND(Calibration!$A$2:$A$4,Calibration!$D$2:$D$4,G16)</f>
        <v>596.43861812199964</v>
      </c>
    </row>
    <row r="17" spans="1:12" x14ac:dyDescent="0.25">
      <c r="A17">
        <v>75099</v>
      </c>
      <c r="B17">
        <v>14.61600018</v>
      </c>
      <c r="C17">
        <v>0.66589999</v>
      </c>
      <c r="D17">
        <v>694.96997069999998</v>
      </c>
      <c r="E17">
        <v>1.3748999799999999</v>
      </c>
      <c r="F17">
        <v>385.82000732</v>
      </c>
      <c r="G17">
        <v>1.5542000499999999</v>
      </c>
      <c r="H17">
        <v>9.9000003020963209E+37</v>
      </c>
      <c r="J17" s="2">
        <f>TREND(Calibration!$A$2:$A$4,Calibration!$B$2:$B$4,C17)</f>
        <v>442.35698832196965</v>
      </c>
      <c r="K17" s="2">
        <f>TREND(Calibration!$A$2:$A$4,Calibration!$C$2:$C$4,E17)</f>
        <v>541.24029276971271</v>
      </c>
      <c r="L17" s="2">
        <f>TREND(Calibration!$A$2:$A$4,Calibration!$D$2:$D$4,G17)</f>
        <v>596.64555211213144</v>
      </c>
    </row>
    <row r="18" spans="1:12" x14ac:dyDescent="0.25">
      <c r="A18">
        <v>80099</v>
      </c>
      <c r="B18">
        <v>14.63899994</v>
      </c>
      <c r="C18">
        <v>0.66259997999999998</v>
      </c>
      <c r="D18">
        <v>287.79598999000001</v>
      </c>
      <c r="E18">
        <v>1.38629997</v>
      </c>
      <c r="F18">
        <v>9.9000003020963209E+37</v>
      </c>
      <c r="G18">
        <v>1.55050004</v>
      </c>
      <c r="H18">
        <v>1239.9489746100001</v>
      </c>
      <c r="J18" s="2">
        <f>TREND(Calibration!$A$2:$A$4,Calibration!$B$2:$B$4,C18)</f>
        <v>440.3280164731807</v>
      </c>
      <c r="K18" s="2">
        <f>TREND(Calibration!$A$2:$A$4,Calibration!$C$2:$C$4,E18)</f>
        <v>545.81423382934236</v>
      </c>
      <c r="L18" s="2">
        <f>TREND(Calibration!$A$2:$A$4,Calibration!$D$2:$D$4,G18)</f>
        <v>595.11448141778737</v>
      </c>
    </row>
    <row r="19" spans="1:12" x14ac:dyDescent="0.25">
      <c r="A19">
        <v>85099</v>
      </c>
      <c r="B19">
        <v>14.61600018</v>
      </c>
      <c r="C19">
        <v>0.66750001999999997</v>
      </c>
      <c r="D19">
        <v>1181.6030273399999</v>
      </c>
      <c r="E19">
        <v>1.3797999599999999</v>
      </c>
      <c r="F19">
        <v>958.45202637</v>
      </c>
      <c r="G19">
        <v>1.5569000200000001</v>
      </c>
      <c r="H19">
        <v>9.9000003020963209E+37</v>
      </c>
      <c r="J19" s="2">
        <f>TREND(Calibration!$A$2:$A$4,Calibration!$B$2:$B$4,C19)</f>
        <v>443.34074771276477</v>
      </c>
      <c r="K19" s="2">
        <f>TREND(Calibration!$A$2:$A$4,Calibration!$C$2:$C$4,E19)</f>
        <v>543.20627867964458</v>
      </c>
      <c r="L19" s="2">
        <f>TREND(Calibration!$A$2:$A$4,Calibration!$D$2:$D$4,G19)</f>
        <v>597.7628044824246</v>
      </c>
    </row>
    <row r="20" spans="1:12" x14ac:dyDescent="0.25">
      <c r="A20">
        <v>90099</v>
      </c>
      <c r="B20">
        <v>14.678000450000001</v>
      </c>
      <c r="C20">
        <v>0.66750001999999997</v>
      </c>
      <c r="D20">
        <v>498.90301513999998</v>
      </c>
      <c r="E20">
        <v>1.4121999700000001</v>
      </c>
      <c r="F20">
        <v>9.9000003020963209E+37</v>
      </c>
      <c r="G20">
        <v>1.5613000399999999</v>
      </c>
      <c r="H20">
        <v>9.9000003020963209E+37</v>
      </c>
      <c r="J20" s="2">
        <f>TREND(Calibration!$A$2:$A$4,Calibration!$B$2:$B$4,C20)</f>
        <v>443.34074771276477</v>
      </c>
      <c r="K20" s="2">
        <f>TREND(Calibration!$A$2:$A$4,Calibration!$C$2:$C$4,E20)</f>
        <v>556.20591605401148</v>
      </c>
      <c r="L20" s="2">
        <f>TREND(Calibration!$A$2:$A$4,Calibration!$D$2:$D$4,G20)</f>
        <v>599.58354055517248</v>
      </c>
    </row>
    <row r="21" spans="1:12" x14ac:dyDescent="0.25">
      <c r="A21">
        <v>95099</v>
      </c>
      <c r="B21">
        <v>14.661999700000001</v>
      </c>
      <c r="C21">
        <v>0.66799998000000005</v>
      </c>
      <c r="D21">
        <v>753.71899413999995</v>
      </c>
      <c r="E21">
        <v>1.4921</v>
      </c>
      <c r="F21">
        <v>9.9000003020963209E+37</v>
      </c>
      <c r="G21">
        <v>1.5634000299999999</v>
      </c>
      <c r="H21">
        <v>1300.4510498</v>
      </c>
      <c r="J21" s="2">
        <f>TREND(Calibration!$A$2:$A$4,Calibration!$B$2:$B$4,C21)</f>
        <v>443.64814216475753</v>
      </c>
      <c r="K21" s="2">
        <f>TREND(Calibration!$A$2:$A$4,Calibration!$C$2:$C$4,E21)</f>
        <v>588.26366591893543</v>
      </c>
      <c r="L21" s="2">
        <f>TREND(Calibration!$A$2:$A$4,Calibration!$D$2:$D$4,G21)</f>
        <v>600.45252013831293</v>
      </c>
    </row>
    <row r="22" spans="1:12" x14ac:dyDescent="0.25">
      <c r="A22">
        <v>100101</v>
      </c>
      <c r="B22">
        <v>14.684000019999999</v>
      </c>
      <c r="C22">
        <v>0.66259997999999998</v>
      </c>
      <c r="D22">
        <v>507.51599120999998</v>
      </c>
      <c r="E22">
        <v>1.4726999999999999</v>
      </c>
      <c r="F22">
        <v>9.9000003020963209E+37</v>
      </c>
      <c r="G22">
        <v>1.56830001</v>
      </c>
      <c r="H22">
        <v>1078.57995605</v>
      </c>
      <c r="J22" s="2">
        <f>TREND(Calibration!$A$2:$A$4,Calibration!$B$2:$B$4,C22)</f>
        <v>440.3280164731807</v>
      </c>
      <c r="K22" s="2">
        <f>TREND(Calibration!$A$2:$A$4,Calibration!$C$2:$C$4,E22)</f>
        <v>580.4799348317315</v>
      </c>
      <c r="L22" s="2">
        <f>TREND(Calibration!$A$2:$A$4,Calibration!$D$2:$D$4,G22)</f>
        <v>602.48014054498003</v>
      </c>
    </row>
    <row r="23" spans="1:12" x14ac:dyDescent="0.25">
      <c r="A23">
        <v>105099</v>
      </c>
      <c r="B23">
        <v>14.579999920000001</v>
      </c>
      <c r="C23">
        <v>0.67070001000000001</v>
      </c>
      <c r="D23">
        <v>699.96502685999997</v>
      </c>
      <c r="E23">
        <v>1.4943000099999999</v>
      </c>
      <c r="F23">
        <v>9.9000003020963209E+37</v>
      </c>
      <c r="G23">
        <v>1.57529998</v>
      </c>
      <c r="H23">
        <v>9.9000003020963209E+37</v>
      </c>
      <c r="J23" s="2">
        <f>TREND(Calibration!$A$2:$A$4,Calibration!$B$2:$B$4,C23)</f>
        <v>445.30822345568862</v>
      </c>
      <c r="K23" s="2">
        <f>TREND(Calibration!$A$2:$A$4,Calibration!$C$2:$C$4,E23)</f>
        <v>589.14636108538696</v>
      </c>
      <c r="L23" s="2">
        <f>TREND(Calibration!$A$2:$A$4,Calibration!$D$2:$D$4,G23)</f>
        <v>605.37674053478759</v>
      </c>
    </row>
    <row r="24" spans="1:12" x14ac:dyDescent="0.25">
      <c r="A24">
        <v>110100</v>
      </c>
      <c r="B24">
        <v>14.47999954</v>
      </c>
      <c r="C24">
        <v>0.66799998000000005</v>
      </c>
      <c r="D24">
        <v>9.9000003020963209E+37</v>
      </c>
      <c r="E24">
        <v>1.4505000100000001</v>
      </c>
      <c r="F24">
        <v>871.63397216999999</v>
      </c>
      <c r="G24">
        <v>1.57959998</v>
      </c>
      <c r="H24">
        <v>9.9000003020963209E+37</v>
      </c>
      <c r="J24" s="2">
        <f>TREND(Calibration!$A$2:$A$4,Calibration!$B$2:$B$4,C24)</f>
        <v>443.64814216475753</v>
      </c>
      <c r="K24" s="2">
        <f>TREND(Calibration!$A$2:$A$4,Calibration!$C$2:$C$4,E24)</f>
        <v>571.57278265139053</v>
      </c>
      <c r="L24" s="2">
        <f>TREND(Calibration!$A$2:$A$4,Calibration!$D$2:$D$4,G24)</f>
        <v>607.15608815430198</v>
      </c>
    </row>
    <row r="25" spans="1:12" x14ac:dyDescent="0.25">
      <c r="A25">
        <v>115100</v>
      </c>
      <c r="B25">
        <v>14.42099953</v>
      </c>
      <c r="C25">
        <v>0.67290002000000004</v>
      </c>
      <c r="D25">
        <v>421.08499146000003</v>
      </c>
      <c r="E25">
        <v>1.4457000499999999</v>
      </c>
      <c r="F25">
        <v>9.9000003020963209E+37</v>
      </c>
      <c r="G25">
        <v>1.57369995</v>
      </c>
      <c r="H25">
        <v>1122.60900879</v>
      </c>
      <c r="J25" s="2">
        <f>TREND(Calibration!$A$2:$A$4,Calibration!$B$2:$B$4,C25)</f>
        <v>446.6608734043416</v>
      </c>
      <c r="K25" s="2">
        <f>TREND(Calibration!$A$2:$A$4,Calibration!$C$2:$C$4,E25)</f>
        <v>569.64692709111546</v>
      </c>
      <c r="L25" s="2">
        <f>TREND(Calibration!$A$2:$A$4,Calibration!$D$2:$D$4,G25)</f>
        <v>604.71464528556623</v>
      </c>
    </row>
    <row r="26" spans="1:12" x14ac:dyDescent="0.25">
      <c r="A26">
        <v>120101</v>
      </c>
      <c r="B26">
        <v>14.29800034</v>
      </c>
      <c r="C26">
        <v>0.67070001000000001</v>
      </c>
      <c r="D26">
        <v>9.9000003020963209E+37</v>
      </c>
      <c r="E26">
        <v>1.5532000100000001</v>
      </c>
      <c r="F26">
        <v>649.17901611000002</v>
      </c>
      <c r="G26">
        <v>1.56500006</v>
      </c>
      <c r="H26">
        <v>9.9000003020963209E+37</v>
      </c>
      <c r="J26" s="2">
        <f>TREND(Calibration!$A$2:$A$4,Calibration!$B$2:$B$4,C26)</f>
        <v>445.30822345568862</v>
      </c>
      <c r="K26" s="2">
        <f>TREND(Calibration!$A$2:$A$4,Calibration!$C$2:$C$4,E26)</f>
        <v>612.77841062334119</v>
      </c>
      <c r="L26" s="2">
        <f>TREND(Calibration!$A$2:$A$4,Calibration!$D$2:$D$4,G26)</f>
        <v>601.11461538753429</v>
      </c>
    </row>
    <row r="27" spans="1:12" x14ac:dyDescent="0.25">
      <c r="A27">
        <v>125100</v>
      </c>
      <c r="B27">
        <v>14.291999819999999</v>
      </c>
      <c r="C27">
        <v>0.6724</v>
      </c>
      <c r="D27">
        <v>646.08300781000003</v>
      </c>
      <c r="E27">
        <v>1.4991999899999999</v>
      </c>
      <c r="F27">
        <v>986.23797606999995</v>
      </c>
      <c r="G27">
        <v>1.56289995</v>
      </c>
      <c r="H27">
        <v>1327.14099121</v>
      </c>
      <c r="J27" s="2">
        <f>TREND(Calibration!$A$2:$A$4,Calibration!$B$2:$B$4,C27)</f>
        <v>446.35344206206338</v>
      </c>
      <c r="K27" s="2">
        <f>TREND(Calibration!$A$2:$A$4,Calibration!$C$2:$C$4,E27)</f>
        <v>591.11234699531872</v>
      </c>
      <c r="L27" s="2">
        <f>TREND(Calibration!$A$2:$A$4,Calibration!$D$2:$D$4,G27)</f>
        <v>600.24558614818113</v>
      </c>
    </row>
    <row r="28" spans="1:12" x14ac:dyDescent="0.25">
      <c r="A28">
        <v>130100</v>
      </c>
      <c r="B28">
        <v>14.33100033</v>
      </c>
      <c r="C28">
        <v>0.6724</v>
      </c>
      <c r="D28">
        <v>967.46801758000004</v>
      </c>
      <c r="E28">
        <v>1.45159996</v>
      </c>
      <c r="F28">
        <v>1018.4829711899999</v>
      </c>
      <c r="G28">
        <v>1.5677000299999999</v>
      </c>
      <c r="H28">
        <v>9.9000003020963209E+37</v>
      </c>
      <c r="J28" s="2">
        <f>TREND(Calibration!$A$2:$A$4,Calibration!$B$2:$B$4,C28)</f>
        <v>446.35344206206338</v>
      </c>
      <c r="K28" s="2">
        <f>TREND(Calibration!$A$2:$A$4,Calibration!$C$2:$C$4,E28)</f>
        <v>572.01410816733744</v>
      </c>
      <c r="L28" s="2">
        <f>TREND(Calibration!$A$2:$A$4,Calibration!$D$2:$D$4,G28)</f>
        <v>602.23186775782733</v>
      </c>
    </row>
    <row r="29" spans="1:12" x14ac:dyDescent="0.25">
      <c r="A29">
        <v>135101</v>
      </c>
      <c r="B29">
        <v>14.321000099999999</v>
      </c>
      <c r="C29">
        <v>0.67290002000000004</v>
      </c>
      <c r="D29">
        <v>9.9000003020963209E+37</v>
      </c>
      <c r="E29">
        <v>1.58449996</v>
      </c>
      <c r="F29">
        <v>250.46400452</v>
      </c>
      <c r="G29">
        <v>1.5730999699999999</v>
      </c>
      <c r="H29">
        <v>9.9000003020963209E+37</v>
      </c>
      <c r="J29" s="2">
        <f>TREND(Calibration!$A$2:$A$4,Calibration!$B$2:$B$4,C29)</f>
        <v>446.6608734043416</v>
      </c>
      <c r="K29" s="2">
        <f>TREND(Calibration!$A$2:$A$4,Calibration!$C$2:$C$4,E29)</f>
        <v>625.33667834720336</v>
      </c>
      <c r="L29" s="2">
        <f>TREND(Calibration!$A$2:$A$4,Calibration!$D$2:$D$4,G29)</f>
        <v>604.46637249841365</v>
      </c>
    </row>
    <row r="30" spans="1:12" x14ac:dyDescent="0.25">
      <c r="A30">
        <v>140100</v>
      </c>
      <c r="B30">
        <v>14.3920002</v>
      </c>
      <c r="C30">
        <v>0.66970003</v>
      </c>
      <c r="D30">
        <v>906.07299805000002</v>
      </c>
      <c r="E30">
        <v>1.48670006</v>
      </c>
      <c r="F30">
        <v>658.48797606999995</v>
      </c>
      <c r="G30">
        <v>1.5709999800000001</v>
      </c>
      <c r="H30">
        <v>9.9000003020963209E+37</v>
      </c>
      <c r="J30" s="2">
        <f>TREND(Calibration!$A$2:$A$4,Calibration!$B$2:$B$4,C30)</f>
        <v>444.69339766141769</v>
      </c>
      <c r="K30" s="2">
        <f>TREND(Calibration!$A$2:$A$4,Calibration!$C$2:$C$4,E30)</f>
        <v>586.09708443197485</v>
      </c>
      <c r="L30" s="2">
        <f>TREND(Calibration!$A$2:$A$4,Calibration!$D$2:$D$4,G30)</f>
        <v>603.59739291527319</v>
      </c>
    </row>
    <row r="31" spans="1:12" x14ac:dyDescent="0.25">
      <c r="A31">
        <v>145113</v>
      </c>
      <c r="B31">
        <v>14.411999700000001</v>
      </c>
      <c r="C31">
        <v>0.67290002000000004</v>
      </c>
      <c r="D31">
        <v>609.09399413999995</v>
      </c>
      <c r="E31">
        <v>1.5277999600000001</v>
      </c>
      <c r="F31">
        <v>9.9000003020963209E+37</v>
      </c>
      <c r="G31">
        <v>1.5687999699999999</v>
      </c>
      <c r="H31">
        <v>1244.1629638700001</v>
      </c>
      <c r="J31" s="2">
        <f>TREND(Calibration!$A$2:$A$4,Calibration!$B$2:$B$4,C31)</f>
        <v>446.6608734043416</v>
      </c>
      <c r="K31" s="2">
        <f>TREND(Calibration!$A$2:$A$4,Calibration!$C$2:$C$4,E31)</f>
        <v>602.5873199634683</v>
      </c>
      <c r="L31" s="2">
        <f>TREND(Calibration!$A$2:$A$4,Calibration!$D$2:$D$4,G31)</f>
        <v>602.68702487889914</v>
      </c>
    </row>
    <row r="32" spans="1:12" x14ac:dyDescent="0.25">
      <c r="A32">
        <v>150101</v>
      </c>
      <c r="B32">
        <v>14.33699989</v>
      </c>
      <c r="C32">
        <v>0.66970003</v>
      </c>
      <c r="D32">
        <v>9.9000003020963209E+37</v>
      </c>
      <c r="E32">
        <v>1.57579994</v>
      </c>
      <c r="F32">
        <v>323.87600708000002</v>
      </c>
      <c r="G32">
        <v>1.5634000299999999</v>
      </c>
      <c r="H32">
        <v>9.9000003020963209E+37</v>
      </c>
      <c r="J32" s="2">
        <f>TREND(Calibration!$A$2:$A$4,Calibration!$B$2:$B$4,C32)</f>
        <v>444.69339766141769</v>
      </c>
      <c r="K32" s="2">
        <f>TREND(Calibration!$A$2:$A$4,Calibration!$C$2:$C$4,E32)</f>
        <v>621.84602803105417</v>
      </c>
      <c r="L32" s="2">
        <f>TREND(Calibration!$A$2:$A$4,Calibration!$D$2:$D$4,G32)</f>
        <v>600.45252013831293</v>
      </c>
    </row>
    <row r="33" spans="1:12" x14ac:dyDescent="0.25">
      <c r="A33">
        <v>155101</v>
      </c>
      <c r="B33">
        <v>14.25</v>
      </c>
      <c r="C33">
        <v>0.67400002000000003</v>
      </c>
      <c r="D33">
        <v>480.55200194999998</v>
      </c>
      <c r="E33">
        <v>1.4823999400000001</v>
      </c>
      <c r="F33">
        <v>1253.73498535</v>
      </c>
      <c r="G33">
        <v>1.56449997</v>
      </c>
      <c r="H33">
        <v>1019.50897217</v>
      </c>
      <c r="J33" s="2">
        <f>TREND(Calibration!$A$2:$A$4,Calibration!$B$2:$B$4,C33)</f>
        <v>447.33719530447758</v>
      </c>
      <c r="K33" s="2">
        <f>TREND(Calibration!$A$2:$A$4,Calibration!$C$2:$C$4,E33)</f>
        <v>584.37177630193844</v>
      </c>
      <c r="L33" s="2">
        <f>TREND(Calibration!$A$2:$A$4,Calibration!$D$2:$D$4,G33)</f>
        <v>600.90767725938474</v>
      </c>
    </row>
    <row r="34" spans="1:12" x14ac:dyDescent="0.25">
      <c r="A34">
        <v>160102</v>
      </c>
      <c r="B34">
        <v>14.074000359999999</v>
      </c>
      <c r="C34">
        <v>0.6724</v>
      </c>
      <c r="D34">
        <v>1325.52502441</v>
      </c>
      <c r="E34">
        <v>1.48570001</v>
      </c>
      <c r="F34">
        <v>749.94799805000002</v>
      </c>
      <c r="G34">
        <v>1.5585999500000001</v>
      </c>
      <c r="H34">
        <v>9.9000003020963209E+37</v>
      </c>
      <c r="J34" s="2">
        <f>TREND(Calibration!$A$2:$A$4,Calibration!$B$2:$B$4,C34)</f>
        <v>446.35344206206338</v>
      </c>
      <c r="K34" s="2">
        <f>TREND(Calibration!$A$2:$A$4,Calibration!$C$2:$C$4,E34)</f>
        <v>585.69584111889446</v>
      </c>
      <c r="L34" s="2">
        <f>TREND(Calibration!$A$2:$A$4,Calibration!$D$2:$D$4,G34)</f>
        <v>598.46623852866674</v>
      </c>
    </row>
    <row r="35" spans="1:12" x14ac:dyDescent="0.25">
      <c r="A35">
        <v>165103</v>
      </c>
      <c r="B35">
        <v>13.9829998</v>
      </c>
      <c r="C35">
        <v>0.67400002000000003</v>
      </c>
      <c r="D35">
        <v>521.53198241999996</v>
      </c>
      <c r="E35">
        <v>1.4770000000000001</v>
      </c>
      <c r="F35">
        <v>1241.9680175799999</v>
      </c>
      <c r="G35">
        <v>1.5596000000000001</v>
      </c>
      <c r="H35">
        <v>9.9000003020963209E+37</v>
      </c>
      <c r="J35" s="2">
        <f>TREND(Calibration!$A$2:$A$4,Calibration!$B$2:$B$4,C35)</f>
        <v>447.33719530447758</v>
      </c>
      <c r="K35" s="2">
        <f>TREND(Calibration!$A$2:$A$4,Calibration!$C$2:$C$4,E35)</f>
        <v>582.20519481497774</v>
      </c>
      <c r="L35" s="2">
        <f>TREND(Calibration!$A$2:$A$4,Calibration!$D$2:$D$4,G35)</f>
        <v>598.8800609907355</v>
      </c>
    </row>
    <row r="36" spans="1:12" x14ac:dyDescent="0.25">
      <c r="A36">
        <v>170103</v>
      </c>
      <c r="B36">
        <v>13.977000240000001</v>
      </c>
      <c r="C36">
        <v>0.67830002</v>
      </c>
      <c r="D36">
        <v>322.04000853999997</v>
      </c>
      <c r="E36">
        <v>1.49810004</v>
      </c>
      <c r="F36">
        <v>9.9000003020963209E+37</v>
      </c>
      <c r="G36">
        <v>1.5601999799999999</v>
      </c>
      <c r="H36">
        <v>1285.2860107399999</v>
      </c>
      <c r="J36" s="2">
        <f>TREND(Calibration!$A$2:$A$4,Calibration!$B$2:$B$4,C36)</f>
        <v>449.98099909591832</v>
      </c>
      <c r="K36" s="2">
        <f>TREND(Calibration!$A$2:$A$4,Calibration!$C$2:$C$4,E36)</f>
        <v>590.67102147937192</v>
      </c>
      <c r="L36" s="2">
        <f>TREND(Calibration!$A$2:$A$4,Calibration!$D$2:$D$4,G36)</f>
        <v>599.12833377788797</v>
      </c>
    </row>
    <row r="37" spans="1:12" x14ac:dyDescent="0.25">
      <c r="A37">
        <v>175102</v>
      </c>
      <c r="B37">
        <v>13.94799995</v>
      </c>
      <c r="C37">
        <v>0.67669999999999997</v>
      </c>
      <c r="D37">
        <v>816.16400146000001</v>
      </c>
      <c r="E37">
        <v>1.4921</v>
      </c>
      <c r="F37">
        <v>9.9000003020963209E+37</v>
      </c>
      <c r="G37">
        <v>1.5563999399999999</v>
      </c>
      <c r="H37">
        <v>9.9000003020963209E+37</v>
      </c>
      <c r="J37" s="2">
        <f>TREND(Calibration!$A$2:$A$4,Calibration!$B$2:$B$4,C37)</f>
        <v>448.99724585350413</v>
      </c>
      <c r="K37" s="2">
        <f>TREND(Calibration!$A$2:$A$4,Calibration!$C$2:$C$4,E37)</f>
        <v>588.26366591893543</v>
      </c>
      <c r="L37" s="2">
        <f>TREND(Calibration!$A$2:$A$4,Calibration!$D$2:$D$4,G37)</f>
        <v>597.55587049229268</v>
      </c>
    </row>
    <row r="38" spans="1:12" x14ac:dyDescent="0.25">
      <c r="A38">
        <v>180102</v>
      </c>
      <c r="B38">
        <v>13.91899967</v>
      </c>
      <c r="C38">
        <v>0.66700000000000004</v>
      </c>
      <c r="D38">
        <v>1230.3210449200001</v>
      </c>
      <c r="E38">
        <v>1.5024000399999999</v>
      </c>
      <c r="F38">
        <v>1026.29199219</v>
      </c>
      <c r="G38">
        <v>1.55369997</v>
      </c>
      <c r="H38">
        <v>9.9000003020963209E+37</v>
      </c>
      <c r="J38" s="2">
        <f>TREND(Calibration!$A$2:$A$4,Calibration!$B$2:$B$4,C38)</f>
        <v>443.0333163704866</v>
      </c>
      <c r="K38" s="2">
        <f>TREND(Calibration!$A$2:$A$4,Calibration!$C$2:$C$4,E38)</f>
        <v>592.39628146261805</v>
      </c>
      <c r="L38" s="2">
        <f>TREND(Calibration!$A$2:$A$4,Calibration!$D$2:$D$4,G38)</f>
        <v>596.43861812199964</v>
      </c>
    </row>
    <row r="39" spans="1:12" x14ac:dyDescent="0.25">
      <c r="A39">
        <v>185103</v>
      </c>
      <c r="B39">
        <v>13.98700047</v>
      </c>
      <c r="C39">
        <v>0.66860001999999996</v>
      </c>
      <c r="D39">
        <v>501.22299193999999</v>
      </c>
      <c r="E39">
        <v>1.56719995</v>
      </c>
      <c r="F39">
        <v>9.9000003020963209E+37</v>
      </c>
      <c r="G39">
        <v>1.5618000000000001</v>
      </c>
      <c r="H39">
        <v>9.9000003020963209E+37</v>
      </c>
      <c r="J39" s="2">
        <f>TREND(Calibration!$A$2:$A$4,Calibration!$B$2:$B$4,C39)</f>
        <v>444.01706961290074</v>
      </c>
      <c r="K39" s="2">
        <f>TREND(Calibration!$A$2:$A$4,Calibration!$C$2:$C$4,E39)</f>
        <v>618.39551207679415</v>
      </c>
      <c r="L39" s="2">
        <f>TREND(Calibration!$A$2:$A$4,Calibration!$D$2:$D$4,G39)</f>
        <v>599.7904248890917</v>
      </c>
    </row>
    <row r="40" spans="1:12" x14ac:dyDescent="0.25">
      <c r="A40">
        <v>190103</v>
      </c>
      <c r="B40">
        <v>14.03199959</v>
      </c>
      <c r="C40">
        <v>0.67449999000000005</v>
      </c>
      <c r="D40">
        <v>140.82699585</v>
      </c>
      <c r="E40">
        <v>1.4883999800000001</v>
      </c>
      <c r="F40">
        <v>9.9000003020963209E+37</v>
      </c>
      <c r="G40">
        <v>1.5601999799999999</v>
      </c>
      <c r="H40">
        <v>1279.0319824200001</v>
      </c>
      <c r="J40" s="2">
        <f>TREND(Calibration!$A$2:$A$4,Calibration!$B$2:$B$4,C40)</f>
        <v>447.6445959048512</v>
      </c>
      <c r="K40" s="2">
        <f>TREND(Calibration!$A$2:$A$4,Calibration!$C$2:$C$4,E40)</f>
        <v>586.77913186237481</v>
      </c>
      <c r="L40" s="2">
        <f>TREND(Calibration!$A$2:$A$4,Calibration!$D$2:$D$4,G40)</f>
        <v>599.12833377788797</v>
      </c>
    </row>
    <row r="41" spans="1:12" x14ac:dyDescent="0.25">
      <c r="A41">
        <v>195102</v>
      </c>
      <c r="B41">
        <v>14.03199959</v>
      </c>
      <c r="C41">
        <v>0.67940003000000004</v>
      </c>
      <c r="D41">
        <v>861.57202147999999</v>
      </c>
      <c r="E41">
        <v>1.4878</v>
      </c>
      <c r="F41">
        <v>9.9000003020963209E+37</v>
      </c>
      <c r="G41">
        <v>1.55910003</v>
      </c>
      <c r="H41">
        <v>1094.58105469</v>
      </c>
      <c r="J41" s="2">
        <f>TREND(Calibration!$A$2:$A$4,Calibration!$B$2:$B$4,C41)</f>
        <v>450.65732714443527</v>
      </c>
      <c r="K41" s="2">
        <f>TREND(Calibration!$A$2:$A$4,Calibration!$C$2:$C$4,E41)</f>
        <v>586.53840593568918</v>
      </c>
      <c r="L41" s="2">
        <f>TREND(Calibration!$A$2:$A$4,Calibration!$D$2:$D$4,G41)</f>
        <v>598.67317251879854</v>
      </c>
    </row>
    <row r="42" spans="1:12" x14ac:dyDescent="0.25">
      <c r="A42">
        <v>200103</v>
      </c>
      <c r="B42">
        <v>14.05200005</v>
      </c>
      <c r="C42">
        <v>0.67339998000000001</v>
      </c>
      <c r="D42">
        <v>606.59197998000002</v>
      </c>
      <c r="E42">
        <v>1.5082999500000001</v>
      </c>
      <c r="F42">
        <v>9.9000003020963209E+37</v>
      </c>
      <c r="G42">
        <v>1.5569000200000001</v>
      </c>
      <c r="H42">
        <v>9.9000003020963209E+37</v>
      </c>
      <c r="J42" s="2">
        <f>TREND(Calibration!$A$2:$A$4,Calibration!$B$2:$B$4,C42)</f>
        <v>446.96826785633431</v>
      </c>
      <c r="K42" s="2">
        <f>TREND(Calibration!$A$2:$A$4,Calibration!$C$2:$C$4,E42)</f>
        <v>594.76346253884003</v>
      </c>
      <c r="L42" s="2">
        <f>TREND(Calibration!$A$2:$A$4,Calibration!$D$2:$D$4,G42)</f>
        <v>597.7628044824246</v>
      </c>
    </row>
    <row r="43" spans="1:12" x14ac:dyDescent="0.25">
      <c r="A43">
        <v>205102</v>
      </c>
      <c r="B43">
        <v>14.041999819999999</v>
      </c>
      <c r="C43">
        <v>0.67610002000000002</v>
      </c>
      <c r="D43">
        <v>371.13500977000001</v>
      </c>
      <c r="E43">
        <v>1.51970005</v>
      </c>
      <c r="F43">
        <v>9.9000003020963209E+37</v>
      </c>
      <c r="G43">
        <v>1.5563999399999999</v>
      </c>
      <c r="H43">
        <v>9.9000003020963209E+37</v>
      </c>
      <c r="J43" s="2">
        <f>TREND(Calibration!$A$2:$A$4,Calibration!$B$2:$B$4,C43)</f>
        <v>448.62835529564632</v>
      </c>
      <c r="K43" s="2">
        <f>TREND(Calibration!$A$2:$A$4,Calibration!$C$2:$C$4,E43)</f>
        <v>599.33744773302726</v>
      </c>
      <c r="L43" s="2">
        <f>TREND(Calibration!$A$2:$A$4,Calibration!$D$2:$D$4,G43)</f>
        <v>597.55587049229268</v>
      </c>
    </row>
    <row r="44" spans="1:12" x14ac:dyDescent="0.25">
      <c r="A44">
        <v>210102</v>
      </c>
      <c r="B44">
        <v>14.03199959</v>
      </c>
      <c r="C44">
        <v>0.68370003000000001</v>
      </c>
      <c r="D44">
        <v>399.38000488</v>
      </c>
      <c r="E44">
        <v>1.4921</v>
      </c>
      <c r="F44">
        <v>9.9000003020963209E+37</v>
      </c>
      <c r="G44">
        <v>1.5596000000000001</v>
      </c>
      <c r="H44">
        <v>1160.4119873</v>
      </c>
      <c r="J44" s="2">
        <f>TREND(Calibration!$A$2:$A$4,Calibration!$B$2:$B$4,C44)</f>
        <v>453.30113093587602</v>
      </c>
      <c r="K44" s="2">
        <f>TREND(Calibration!$A$2:$A$4,Calibration!$C$2:$C$4,E44)</f>
        <v>588.26366591893543</v>
      </c>
      <c r="L44" s="2">
        <f>TREND(Calibration!$A$2:$A$4,Calibration!$D$2:$D$4,G44)</f>
        <v>598.8800609907355</v>
      </c>
    </row>
    <row r="45" spans="1:12" x14ac:dyDescent="0.25">
      <c r="A45">
        <v>215102</v>
      </c>
      <c r="B45">
        <v>14.02900028</v>
      </c>
      <c r="C45">
        <v>0.68260001999999997</v>
      </c>
      <c r="D45">
        <v>364.67800903</v>
      </c>
      <c r="E45">
        <v>1.4759000499999999</v>
      </c>
      <c r="F45">
        <v>9.9000003020963209E+37</v>
      </c>
      <c r="G45">
        <v>1.56289995</v>
      </c>
      <c r="H45">
        <v>9.9000003020963209E+37</v>
      </c>
      <c r="J45" s="2">
        <f>TREND(Calibration!$A$2:$A$4,Calibration!$B$2:$B$4,C45)</f>
        <v>452.62480288735907</v>
      </c>
      <c r="K45" s="2">
        <f>TREND(Calibration!$A$2:$A$4,Calibration!$C$2:$C$4,E45)</f>
        <v>581.76386929903083</v>
      </c>
      <c r="L45" s="2">
        <f>TREND(Calibration!$A$2:$A$4,Calibration!$D$2:$D$4,G45)</f>
        <v>600.24558614818113</v>
      </c>
    </row>
    <row r="46" spans="1:12" x14ac:dyDescent="0.25">
      <c r="A46">
        <v>220103</v>
      </c>
      <c r="B46">
        <v>14.0909996</v>
      </c>
      <c r="C46">
        <v>0.68150001999999998</v>
      </c>
      <c r="D46">
        <v>-55.817001339999997</v>
      </c>
      <c r="E46">
        <v>1.5055999799999999</v>
      </c>
      <c r="F46">
        <v>9.9000003020963209E+37</v>
      </c>
      <c r="G46">
        <v>1.56229997</v>
      </c>
      <c r="H46">
        <v>782.03302001999998</v>
      </c>
      <c r="J46" s="2">
        <f>TREND(Calibration!$A$2:$A$4,Calibration!$B$2:$B$4,C46)</f>
        <v>451.94848098722309</v>
      </c>
      <c r="K46" s="2">
        <f>TREND(Calibration!$A$2:$A$4,Calibration!$C$2:$C$4,E46)</f>
        <v>593.68017179535968</v>
      </c>
      <c r="L46" s="2">
        <f>TREND(Calibration!$A$2:$A$4,Calibration!$D$2:$D$4,G46)</f>
        <v>599.99731336102855</v>
      </c>
    </row>
    <row r="47" spans="1:12" x14ac:dyDescent="0.25">
      <c r="A47">
        <v>225102</v>
      </c>
      <c r="B47">
        <v>14.178000450000001</v>
      </c>
      <c r="C47">
        <v>0.68859999999999999</v>
      </c>
      <c r="D47">
        <v>617.30499268000005</v>
      </c>
      <c r="E47">
        <v>1.5336999899999999</v>
      </c>
      <c r="F47">
        <v>9.9000003020963209E+37</v>
      </c>
      <c r="G47">
        <v>1.5601999799999999</v>
      </c>
      <c r="H47">
        <v>9.9000003020963209E+37</v>
      </c>
      <c r="J47" s="2">
        <f>TREND(Calibration!$A$2:$A$4,Calibration!$B$2:$B$4,C47)</f>
        <v>456.31381913679371</v>
      </c>
      <c r="K47" s="2">
        <f>TREND(Calibration!$A$2:$A$4,Calibration!$C$2:$C$4,E47)</f>
        <v>604.95454918648034</v>
      </c>
      <c r="L47" s="2">
        <f>TREND(Calibration!$A$2:$A$4,Calibration!$D$2:$D$4,G47)</f>
        <v>599.12833377788797</v>
      </c>
    </row>
    <row r="48" spans="1:12" x14ac:dyDescent="0.25">
      <c r="A48">
        <v>230102</v>
      </c>
      <c r="B48">
        <v>14.22000027</v>
      </c>
      <c r="C48">
        <v>0.68529998999999997</v>
      </c>
      <c r="D48">
        <v>1027.0749511700001</v>
      </c>
      <c r="E48">
        <v>1.45159996</v>
      </c>
      <c r="F48">
        <v>1328.05895996</v>
      </c>
      <c r="G48">
        <v>1.5569000200000001</v>
      </c>
      <c r="H48">
        <v>9.9000003020963209E+37</v>
      </c>
      <c r="J48" s="2">
        <f>TREND(Calibration!$A$2:$A$4,Calibration!$B$2:$B$4,C48)</f>
        <v>454.28484728800476</v>
      </c>
      <c r="K48" s="2">
        <f>TREND(Calibration!$A$2:$A$4,Calibration!$C$2:$C$4,E48)</f>
        <v>572.01410816733744</v>
      </c>
      <c r="L48" s="2">
        <f>TREND(Calibration!$A$2:$A$4,Calibration!$D$2:$D$4,G48)</f>
        <v>597.7628044824246</v>
      </c>
    </row>
    <row r="49" spans="1:12" x14ac:dyDescent="0.25">
      <c r="A49">
        <v>235103</v>
      </c>
      <c r="B49">
        <v>14.347000120000001</v>
      </c>
      <c r="C49">
        <v>0.68859999999999999</v>
      </c>
      <c r="D49">
        <v>859.04602050999995</v>
      </c>
      <c r="E49">
        <v>1.49380004</v>
      </c>
      <c r="F49">
        <v>1191.0909423799999</v>
      </c>
      <c r="G49">
        <v>1.5542000499999999</v>
      </c>
      <c r="H49">
        <v>1320.94104004</v>
      </c>
      <c r="J49" s="2">
        <f>TREND(Calibration!$A$2:$A$4,Calibration!$B$2:$B$4,C49)</f>
        <v>456.31381913679371</v>
      </c>
      <c r="K49" s="2">
        <f>TREND(Calibration!$A$2:$A$4,Calibration!$C$2:$C$4,E49)</f>
        <v>588.94576149612567</v>
      </c>
      <c r="L49" s="2">
        <f>TREND(Calibration!$A$2:$A$4,Calibration!$D$2:$D$4,G49)</f>
        <v>596.64555211213144</v>
      </c>
    </row>
    <row r="50" spans="1:12" x14ac:dyDescent="0.25">
      <c r="A50">
        <v>240103</v>
      </c>
      <c r="B50">
        <v>14.411999700000001</v>
      </c>
      <c r="C50">
        <v>0.69129996999999999</v>
      </c>
      <c r="D50">
        <v>441.57000732</v>
      </c>
      <c r="E50">
        <v>1.52079999</v>
      </c>
      <c r="F50">
        <v>9.9000003020963209E+37</v>
      </c>
      <c r="G50">
        <v>1.5613000399999999</v>
      </c>
      <c r="H50">
        <v>9.9000003020963209E+37</v>
      </c>
      <c r="J50" s="2">
        <f>TREND(Calibration!$A$2:$A$4,Calibration!$B$2:$B$4,C50)</f>
        <v>457.97386353743934</v>
      </c>
      <c r="K50" s="2">
        <f>TREND(Calibration!$A$2:$A$4,Calibration!$C$2:$C$4,E50)</f>
        <v>599.77876923674171</v>
      </c>
      <c r="L50" s="2">
        <f>TREND(Calibration!$A$2:$A$4,Calibration!$D$2:$D$4,G50)</f>
        <v>599.58354055517248</v>
      </c>
    </row>
    <row r="51" spans="1:12" x14ac:dyDescent="0.25">
      <c r="A51">
        <v>245102</v>
      </c>
      <c r="B51">
        <v>14.45100021</v>
      </c>
      <c r="C51">
        <v>0.68859999999999999</v>
      </c>
      <c r="D51">
        <v>973.94201659999999</v>
      </c>
      <c r="E51">
        <v>1.4576</v>
      </c>
      <c r="F51">
        <v>928.46197510000002</v>
      </c>
      <c r="G51">
        <v>1.5634000299999999</v>
      </c>
      <c r="H51">
        <v>9.9000003020963209E+37</v>
      </c>
      <c r="J51" s="2">
        <f>TREND(Calibration!$A$2:$A$4,Calibration!$B$2:$B$4,C51)</f>
        <v>456.31381913679371</v>
      </c>
      <c r="K51" s="2">
        <f>TREND(Calibration!$A$2:$A$4,Calibration!$C$2:$C$4,E51)</f>
        <v>574.42146372777381</v>
      </c>
      <c r="L51" s="2">
        <f>TREND(Calibration!$A$2:$A$4,Calibration!$D$2:$D$4,G51)</f>
        <v>600.45252013831293</v>
      </c>
    </row>
    <row r="52" spans="1:12" x14ac:dyDescent="0.25">
      <c r="A52">
        <v>250102</v>
      </c>
      <c r="B52">
        <v>14.47999954</v>
      </c>
      <c r="C52">
        <v>0.69019997</v>
      </c>
      <c r="D52">
        <v>341.54998778999999</v>
      </c>
      <c r="E52">
        <v>1.43110001</v>
      </c>
      <c r="F52">
        <v>9.9000003020963209E+37</v>
      </c>
      <c r="G52">
        <v>1.5666999800000001</v>
      </c>
      <c r="H52">
        <v>1257.89294434</v>
      </c>
      <c r="J52" s="2">
        <f>TREND(Calibration!$A$2:$A$4,Calibration!$B$2:$B$4,C52)</f>
        <v>457.29754163730337</v>
      </c>
      <c r="K52" s="2">
        <f>TREND(Calibration!$A$2:$A$4,Calibration!$C$2:$C$4,E52)</f>
        <v>563.78905156418659</v>
      </c>
      <c r="L52" s="2">
        <f>TREND(Calibration!$A$2:$A$4,Calibration!$D$2:$D$4,G52)</f>
        <v>601.81804529575879</v>
      </c>
    </row>
    <row r="53" spans="1:12" x14ac:dyDescent="0.25">
      <c r="A53">
        <v>255103</v>
      </c>
      <c r="B53">
        <v>14.40799999</v>
      </c>
      <c r="C53">
        <v>0.69069999000000004</v>
      </c>
      <c r="D53">
        <v>892.29302978999999</v>
      </c>
      <c r="E53">
        <v>1.4500000500000001</v>
      </c>
      <c r="F53">
        <v>9.9000003020963209E+37</v>
      </c>
      <c r="G53">
        <v>1.5661</v>
      </c>
      <c r="H53">
        <v>9.9000003020963209E+37</v>
      </c>
      <c r="J53" s="2">
        <f>TREND(Calibration!$A$2:$A$4,Calibration!$B$2:$B$4,C53)</f>
        <v>457.60497297958159</v>
      </c>
      <c r="K53" s="2">
        <f>TREND(Calibration!$A$2:$A$4,Calibration!$C$2:$C$4,E53)</f>
        <v>571.3721870743617</v>
      </c>
      <c r="L53" s="2">
        <f>TREND(Calibration!$A$2:$A$4,Calibration!$D$2:$D$4,G53)</f>
        <v>601.56977250860609</v>
      </c>
    </row>
    <row r="54" spans="1:12" x14ac:dyDescent="0.25">
      <c r="A54">
        <v>260102</v>
      </c>
      <c r="B54">
        <v>14.376000400000001</v>
      </c>
      <c r="C54">
        <v>0.67940003000000004</v>
      </c>
      <c r="D54">
        <v>968.74401854999996</v>
      </c>
      <c r="E54">
        <v>1.3987000000000001</v>
      </c>
      <c r="F54">
        <v>9.9000003020963209E+37</v>
      </c>
      <c r="G54">
        <v>1.56449997</v>
      </c>
      <c r="H54">
        <v>9.9000003020963209E+37</v>
      </c>
      <c r="J54" s="2">
        <f>TREND(Calibration!$A$2:$A$4,Calibration!$B$2:$B$4,C54)</f>
        <v>450.65732714443527</v>
      </c>
      <c r="K54" s="2">
        <f>TREND(Calibration!$A$2:$A$4,Calibration!$C$2:$C$4,E54)</f>
        <v>550.78941418981969</v>
      </c>
      <c r="L54" s="2">
        <f>TREND(Calibration!$A$2:$A$4,Calibration!$D$2:$D$4,G54)</f>
        <v>600.90767725938474</v>
      </c>
    </row>
    <row r="55" spans="1:12" x14ac:dyDescent="0.25">
      <c r="A55">
        <v>265102</v>
      </c>
      <c r="B55">
        <v>14.40499973</v>
      </c>
      <c r="C55">
        <v>0.68210000000000004</v>
      </c>
      <c r="D55">
        <v>310.40600585999999</v>
      </c>
      <c r="E55">
        <v>1.3964999899999999</v>
      </c>
      <c r="F55">
        <v>9.9000003020963209E+37</v>
      </c>
      <c r="G55">
        <v>1.5613000399999999</v>
      </c>
      <c r="H55">
        <v>9.9000003020963209E+37</v>
      </c>
      <c r="J55" s="2">
        <f>TREND(Calibration!$A$2:$A$4,Calibration!$B$2:$B$4,C55)</f>
        <v>452.31737154508096</v>
      </c>
      <c r="K55" s="2">
        <f>TREND(Calibration!$A$2:$A$4,Calibration!$C$2:$C$4,E55)</f>
        <v>549.90671902336817</v>
      </c>
      <c r="L55" s="2">
        <f>TREND(Calibration!$A$2:$A$4,Calibration!$D$2:$D$4,G55)</f>
        <v>599.58354055517248</v>
      </c>
    </row>
    <row r="56" spans="1:12" x14ac:dyDescent="0.25">
      <c r="A56">
        <v>270103</v>
      </c>
      <c r="B56">
        <v>14.414999959999999</v>
      </c>
      <c r="C56">
        <v>0.68370003000000001</v>
      </c>
      <c r="D56">
        <v>819.25</v>
      </c>
      <c r="E56">
        <v>1.42680001</v>
      </c>
      <c r="F56">
        <v>9.9000003020963209E+37</v>
      </c>
      <c r="G56">
        <v>1.5730999699999999</v>
      </c>
      <c r="H56">
        <v>9.9000003020963209E+37</v>
      </c>
      <c r="J56" s="2">
        <f>TREND(Calibration!$A$2:$A$4,Calibration!$B$2:$B$4,C56)</f>
        <v>453.30113093587602</v>
      </c>
      <c r="K56" s="2">
        <f>TREND(Calibration!$A$2:$A$4,Calibration!$C$2:$C$4,E56)</f>
        <v>562.06379158094035</v>
      </c>
      <c r="L56" s="2">
        <f>TREND(Calibration!$A$2:$A$4,Calibration!$D$2:$D$4,G56)</f>
        <v>604.46637249841365</v>
      </c>
    </row>
    <row r="57" spans="1:12" x14ac:dyDescent="0.25">
      <c r="A57">
        <v>275103</v>
      </c>
      <c r="B57">
        <v>14.47000027</v>
      </c>
      <c r="C57">
        <v>0.68150001999999998</v>
      </c>
      <c r="D57">
        <v>711.36901854999996</v>
      </c>
      <c r="E57">
        <v>1.4851000299999999</v>
      </c>
      <c r="F57">
        <v>9.9000003020963209E+37</v>
      </c>
      <c r="G57">
        <v>1.5709999800000001</v>
      </c>
      <c r="H57">
        <v>1263.4489746100001</v>
      </c>
      <c r="J57" s="2">
        <f>TREND(Calibration!$A$2:$A$4,Calibration!$B$2:$B$4,C57)</f>
        <v>451.94848098722309</v>
      </c>
      <c r="K57" s="2">
        <f>TREND(Calibration!$A$2:$A$4,Calibration!$C$2:$C$4,E57)</f>
        <v>585.45511519220884</v>
      </c>
      <c r="L57" s="2">
        <f>TREND(Calibration!$A$2:$A$4,Calibration!$D$2:$D$4,G57)</f>
        <v>603.59739291527319</v>
      </c>
    </row>
    <row r="58" spans="1:12" x14ac:dyDescent="0.25">
      <c r="A58">
        <v>280102</v>
      </c>
      <c r="B58">
        <v>14.49600029</v>
      </c>
      <c r="C58">
        <v>0.68260001999999997</v>
      </c>
      <c r="D58">
        <v>712.51599121000004</v>
      </c>
      <c r="E58">
        <v>1.43429995</v>
      </c>
      <c r="F58">
        <v>9.9000003020963209E+37</v>
      </c>
      <c r="G58">
        <v>1.5748000099999999</v>
      </c>
      <c r="H58">
        <v>1334.2619628899999</v>
      </c>
      <c r="J58" s="2">
        <f>TREND(Calibration!$A$2:$A$4,Calibration!$B$2:$B$4,C58)</f>
        <v>452.62480288735907</v>
      </c>
      <c r="K58" s="2">
        <f>TREND(Calibration!$A$2:$A$4,Calibration!$C$2:$C$4,E58)</f>
        <v>565.07294189692823</v>
      </c>
      <c r="L58" s="2">
        <f>TREND(Calibration!$A$2:$A$4,Calibration!$D$2:$D$4,G58)</f>
        <v>605.16985206285062</v>
      </c>
    </row>
    <row r="59" spans="1:12" x14ac:dyDescent="0.25">
      <c r="A59">
        <v>285103</v>
      </c>
      <c r="B59">
        <v>14.56700039</v>
      </c>
      <c r="C59">
        <v>0.67669999999999997</v>
      </c>
      <c r="D59">
        <v>1148.1479492200001</v>
      </c>
      <c r="E59">
        <v>1.40409994</v>
      </c>
      <c r="F59">
        <v>9.9000003020963209E+37</v>
      </c>
      <c r="G59">
        <v>1.56939995</v>
      </c>
      <c r="H59">
        <v>9.9000003020963209E+37</v>
      </c>
      <c r="J59" s="2">
        <f>TREND(Calibration!$A$2:$A$4,Calibration!$B$2:$B$4,C59)</f>
        <v>448.99724585350413</v>
      </c>
      <c r="K59" s="2">
        <f>TREND(Calibration!$A$2:$A$4,Calibration!$C$2:$C$4,E59)</f>
        <v>552.95599567678028</v>
      </c>
      <c r="L59" s="2">
        <f>TREND(Calibration!$A$2:$A$4,Calibration!$D$2:$D$4,G59)</f>
        <v>602.93529766605184</v>
      </c>
    </row>
    <row r="60" spans="1:12" x14ac:dyDescent="0.25">
      <c r="A60">
        <v>290108</v>
      </c>
      <c r="B60">
        <v>14.56700039</v>
      </c>
      <c r="C60">
        <v>0.67400002000000003</v>
      </c>
      <c r="D60">
        <v>1227.8010253899999</v>
      </c>
      <c r="E60">
        <v>1.38629997</v>
      </c>
      <c r="F60">
        <v>799.83099364999998</v>
      </c>
      <c r="G60">
        <v>1.5666999800000001</v>
      </c>
      <c r="H60">
        <v>9.9000003020963209E+37</v>
      </c>
      <c r="J60" s="2">
        <f>TREND(Calibration!$A$2:$A$4,Calibration!$B$2:$B$4,C60)</f>
        <v>447.33719530447758</v>
      </c>
      <c r="K60" s="2">
        <f>TREND(Calibration!$A$2:$A$4,Calibration!$C$2:$C$4,E60)</f>
        <v>545.81423382934236</v>
      </c>
      <c r="L60" s="2">
        <f>TREND(Calibration!$A$2:$A$4,Calibration!$D$2:$D$4,G60)</f>
        <v>601.81804529575879</v>
      </c>
    </row>
    <row r="61" spans="1:12" x14ac:dyDescent="0.25">
      <c r="A61">
        <v>295139</v>
      </c>
      <c r="B61">
        <v>14.53800011</v>
      </c>
      <c r="C61">
        <v>0.67070001000000001</v>
      </c>
      <c r="D61">
        <v>745.02600098000005</v>
      </c>
      <c r="E61">
        <v>1.38789999</v>
      </c>
      <c r="F61">
        <v>766.97399901999995</v>
      </c>
      <c r="G61">
        <v>1.5666999800000001</v>
      </c>
      <c r="H61">
        <v>9.9000003020963209E+37</v>
      </c>
      <c r="J61" s="2">
        <f>TREND(Calibration!$A$2:$A$4,Calibration!$B$2:$B$4,C61)</f>
        <v>445.30822345568862</v>
      </c>
      <c r="K61" s="2">
        <f>TREND(Calibration!$A$2:$A$4,Calibration!$C$2:$C$4,E61)</f>
        <v>546.45619905687568</v>
      </c>
      <c r="L61" s="2">
        <f>TREND(Calibration!$A$2:$A$4,Calibration!$D$2:$D$4,G61)</f>
        <v>601.81804529575879</v>
      </c>
    </row>
    <row r="62" spans="1:12" x14ac:dyDescent="0.25">
      <c r="A62">
        <v>300157</v>
      </c>
      <c r="B62">
        <v>14.550999640000001</v>
      </c>
      <c r="C62">
        <v>0.66909998999999998</v>
      </c>
      <c r="D62">
        <v>482.24398803999998</v>
      </c>
      <c r="E62">
        <v>1.41330004</v>
      </c>
      <c r="F62">
        <v>1276.5739746100001</v>
      </c>
      <c r="G62">
        <v>1.5699000400000001</v>
      </c>
      <c r="H62">
        <v>9.9000003020963209E+37</v>
      </c>
      <c r="J62" s="2">
        <f>TREND(Calibration!$A$2:$A$4,Calibration!$B$2:$B$4,C62)</f>
        <v>444.32447021327442</v>
      </c>
      <c r="K62" s="2">
        <f>TREND(Calibration!$A$2:$A$4,Calibration!$C$2:$C$4,E62)</f>
        <v>556.64728971674856</v>
      </c>
      <c r="L62" s="2">
        <f>TREND(Calibration!$A$2:$A$4,Calibration!$D$2:$D$4,G62)</f>
        <v>603.14223579420138</v>
      </c>
    </row>
    <row r="63" spans="1:12" x14ac:dyDescent="0.25">
      <c r="A63">
        <v>305219</v>
      </c>
      <c r="B63">
        <v>14.47999954</v>
      </c>
      <c r="C63">
        <v>0.66799998000000005</v>
      </c>
      <c r="D63">
        <v>646.90698241999996</v>
      </c>
      <c r="E63">
        <v>1.3705999900000001</v>
      </c>
      <c r="F63">
        <v>1016.7189941399999</v>
      </c>
      <c r="G63">
        <v>1.56939995</v>
      </c>
      <c r="H63">
        <v>990.24798583999996</v>
      </c>
      <c r="J63" s="2">
        <f>TREND(Calibration!$A$2:$A$4,Calibration!$B$2:$B$4,C63)</f>
        <v>443.64814216475753</v>
      </c>
      <c r="K63" s="2">
        <f>TREND(Calibration!$A$2:$A$4,Calibration!$C$2:$C$4,E63)</f>
        <v>539.51503679869904</v>
      </c>
      <c r="L63" s="2">
        <f>TREND(Calibration!$A$2:$A$4,Calibration!$D$2:$D$4,G63)</f>
        <v>602.93529766605184</v>
      </c>
    </row>
    <row r="64" spans="1:12" x14ac:dyDescent="0.25">
      <c r="A64">
        <v>310199</v>
      </c>
      <c r="B64">
        <v>14.37300014</v>
      </c>
      <c r="C64">
        <v>0.66799998000000005</v>
      </c>
      <c r="D64">
        <v>9.9000003020963209E+37</v>
      </c>
      <c r="E64">
        <v>1.3727999900000001</v>
      </c>
      <c r="F64">
        <v>683.88201904000005</v>
      </c>
      <c r="G64">
        <v>1.57369995</v>
      </c>
      <c r="H64">
        <v>9.9000003020963209E+37</v>
      </c>
      <c r="J64" s="2">
        <f>TREND(Calibration!$A$2:$A$4,Calibration!$B$2:$B$4,C64)</f>
        <v>443.64814216475753</v>
      </c>
      <c r="K64" s="2">
        <f>TREND(Calibration!$A$2:$A$4,Calibration!$C$2:$C$4,E64)</f>
        <v>540.3977279529181</v>
      </c>
      <c r="L64" s="2">
        <f>TREND(Calibration!$A$2:$A$4,Calibration!$D$2:$D$4,G64)</f>
        <v>604.71464528556623</v>
      </c>
    </row>
    <row r="65" spans="1:12" x14ac:dyDescent="0.25">
      <c r="A65">
        <v>315103</v>
      </c>
      <c r="B65">
        <v>14.37300014</v>
      </c>
      <c r="C65">
        <v>0.66860001999999996</v>
      </c>
      <c r="D65">
        <v>339.20901488999999</v>
      </c>
      <c r="E65">
        <v>1.3674000500000001</v>
      </c>
      <c r="F65">
        <v>9.9000003020963209E+37</v>
      </c>
      <c r="G65">
        <v>1.57369995</v>
      </c>
      <c r="H65">
        <v>1123.7120361299999</v>
      </c>
      <c r="J65" s="2">
        <f>TREND(Calibration!$A$2:$A$4,Calibration!$B$2:$B$4,C65)</f>
        <v>444.01706961290074</v>
      </c>
      <c r="K65" s="2">
        <f>TREND(Calibration!$A$2:$A$4,Calibration!$C$2:$C$4,E65)</f>
        <v>538.23114646595741</v>
      </c>
      <c r="L65" s="2">
        <f>TREND(Calibration!$A$2:$A$4,Calibration!$D$2:$D$4,G65)</f>
        <v>604.71464528556623</v>
      </c>
    </row>
    <row r="66" spans="1:12" x14ac:dyDescent="0.25">
      <c r="A66">
        <v>320103</v>
      </c>
      <c r="B66">
        <v>14.352999690000001</v>
      </c>
      <c r="C66">
        <v>0.67510002999999996</v>
      </c>
      <c r="D66">
        <v>912.98400878999996</v>
      </c>
      <c r="E66">
        <v>1.34200001</v>
      </c>
      <c r="F66">
        <v>9.9000003020963209E+37</v>
      </c>
      <c r="G66">
        <v>1.56830001</v>
      </c>
      <c r="H66">
        <v>9.9000003020963209E+37</v>
      </c>
      <c r="J66" s="2">
        <f>TREND(Calibration!$A$2:$A$4,Calibration!$B$2:$B$4,C66)</f>
        <v>448.01352335299447</v>
      </c>
      <c r="K66" s="2">
        <f>TREND(Calibration!$A$2:$A$4,Calibration!$C$2:$C$4,E66)</f>
        <v>528.0400598183171</v>
      </c>
      <c r="L66" s="2">
        <f>TREND(Calibration!$A$2:$A$4,Calibration!$D$2:$D$4,G66)</f>
        <v>602.48014054498003</v>
      </c>
    </row>
    <row r="67" spans="1:12" x14ac:dyDescent="0.25">
      <c r="A67">
        <v>325104</v>
      </c>
      <c r="B67">
        <v>14.411999700000001</v>
      </c>
      <c r="C67">
        <v>0.67449999000000005</v>
      </c>
      <c r="D67">
        <v>505.35501098999998</v>
      </c>
      <c r="E67">
        <v>1.37390006</v>
      </c>
      <c r="F67">
        <v>9.9000003020963209E+37</v>
      </c>
      <c r="G67">
        <v>1.56400001</v>
      </c>
      <c r="H67">
        <v>910.72998046999999</v>
      </c>
      <c r="J67" s="2">
        <f>TREND(Calibration!$A$2:$A$4,Calibration!$B$2:$B$4,C67)</f>
        <v>447.6445959048512</v>
      </c>
      <c r="K67" s="2">
        <f>TREND(Calibration!$A$2:$A$4,Calibration!$C$2:$C$4,E67)</f>
        <v>540.83910161565518</v>
      </c>
      <c r="L67" s="2">
        <f>TREND(Calibration!$A$2:$A$4,Calibration!$D$2:$D$4,G67)</f>
        <v>600.70079292546563</v>
      </c>
    </row>
    <row r="68" spans="1:12" x14ac:dyDescent="0.25">
      <c r="A68">
        <v>330104</v>
      </c>
      <c r="B68">
        <v>14.48600006</v>
      </c>
      <c r="C68">
        <v>0.67610002000000002</v>
      </c>
      <c r="D68">
        <v>752.83898925999995</v>
      </c>
      <c r="E68">
        <v>1.4111000300000001</v>
      </c>
      <c r="F68">
        <v>9.9000003020963209E+37</v>
      </c>
      <c r="G68">
        <v>1.5596000000000001</v>
      </c>
      <c r="H68">
        <v>1223.3289794899999</v>
      </c>
      <c r="J68" s="2">
        <f>TREND(Calibration!$A$2:$A$4,Calibration!$B$2:$B$4,C68)</f>
        <v>448.62835529564632</v>
      </c>
      <c r="K68" s="2">
        <f>TREND(Calibration!$A$2:$A$4,Calibration!$C$2:$C$4,E68)</f>
        <v>555.76459455029715</v>
      </c>
      <c r="L68" s="2">
        <f>TREND(Calibration!$A$2:$A$4,Calibration!$D$2:$D$4,G68)</f>
        <v>598.8800609907355</v>
      </c>
    </row>
    <row r="69" spans="1:12" x14ac:dyDescent="0.25">
      <c r="A69">
        <v>335104</v>
      </c>
      <c r="B69">
        <v>14.55799961</v>
      </c>
      <c r="C69">
        <v>0.67720002000000001</v>
      </c>
      <c r="D69">
        <v>807.54602050999995</v>
      </c>
      <c r="E69">
        <v>1.4900000099999999</v>
      </c>
      <c r="F69">
        <v>9.9000003020963209E+37</v>
      </c>
      <c r="G69">
        <v>1.5613000399999999</v>
      </c>
      <c r="H69">
        <v>1284.4239502</v>
      </c>
      <c r="J69" s="2">
        <f>TREND(Calibration!$A$2:$A$4,Calibration!$B$2:$B$4,C69)</f>
        <v>449.30467719578235</v>
      </c>
      <c r="K69" s="2">
        <f>TREND(Calibration!$A$2:$A$4,Calibration!$C$2:$C$4,E69)</f>
        <v>587.42110110214071</v>
      </c>
      <c r="L69" s="2">
        <f>TREND(Calibration!$A$2:$A$4,Calibration!$D$2:$D$4,G69)</f>
        <v>599.58354055517248</v>
      </c>
    </row>
    <row r="70" spans="1:12" x14ac:dyDescent="0.25">
      <c r="A70">
        <v>340102</v>
      </c>
      <c r="B70">
        <v>14.57699966</v>
      </c>
      <c r="C70">
        <v>0.67449999000000005</v>
      </c>
      <c r="D70">
        <v>755.97802734000004</v>
      </c>
      <c r="E70">
        <v>1.4688999700000001</v>
      </c>
      <c r="F70">
        <v>9.9000003020963209E+37</v>
      </c>
      <c r="G70">
        <v>1.5585999500000001</v>
      </c>
      <c r="H70">
        <v>1181.72497559</v>
      </c>
      <c r="J70" s="2">
        <f>TREND(Calibration!$A$2:$A$4,Calibration!$B$2:$B$4,C70)</f>
        <v>447.6445959048512</v>
      </c>
      <c r="K70" s="2">
        <f>TREND(Calibration!$A$2:$A$4,Calibration!$C$2:$C$4,E70)</f>
        <v>578.95527443774665</v>
      </c>
      <c r="L70" s="2">
        <f>TREND(Calibration!$A$2:$A$4,Calibration!$D$2:$D$4,G70)</f>
        <v>598.46623852866674</v>
      </c>
    </row>
    <row r="71" spans="1:12" x14ac:dyDescent="0.25">
      <c r="A71">
        <v>345103</v>
      </c>
      <c r="B71">
        <v>14.605999949999999</v>
      </c>
      <c r="C71">
        <v>0.68099999</v>
      </c>
      <c r="D71">
        <v>900.70599364999998</v>
      </c>
      <c r="E71">
        <v>1.4770000000000001</v>
      </c>
      <c r="F71">
        <v>9.9000003020963209E+37</v>
      </c>
      <c r="G71">
        <v>1.55799997</v>
      </c>
      <c r="H71">
        <v>1086.6810302700001</v>
      </c>
      <c r="J71" s="2">
        <f>TREND(Calibration!$A$2:$A$4,Calibration!$B$2:$B$4,C71)</f>
        <v>451.64104349656401</v>
      </c>
      <c r="K71" s="2">
        <f>TREND(Calibration!$A$2:$A$4,Calibration!$C$2:$C$4,E71)</f>
        <v>582.20519481497774</v>
      </c>
      <c r="L71" s="2">
        <f>TREND(Calibration!$A$2:$A$4,Calibration!$D$2:$D$4,G71)</f>
        <v>598.21796574151415</v>
      </c>
    </row>
    <row r="72" spans="1:12" x14ac:dyDescent="0.25">
      <c r="A72">
        <v>350104</v>
      </c>
      <c r="B72">
        <v>14.600000380000001</v>
      </c>
      <c r="C72">
        <v>0.67400002000000003</v>
      </c>
      <c r="D72">
        <v>9.9000003020963209E+37</v>
      </c>
      <c r="E72">
        <v>1.5601999799999999</v>
      </c>
      <c r="F72">
        <v>1265.84997559</v>
      </c>
      <c r="G72">
        <v>1.5575000000000001</v>
      </c>
      <c r="H72">
        <v>9.9000003020963209E+37</v>
      </c>
      <c r="J72" s="2">
        <f>TREND(Calibration!$A$2:$A$4,Calibration!$B$2:$B$4,C72)</f>
        <v>447.33719530447758</v>
      </c>
      <c r="K72" s="2">
        <f>TREND(Calibration!$A$2:$A$4,Calibration!$C$2:$C$4,E72)</f>
        <v>615.58696135006767</v>
      </c>
      <c r="L72" s="2">
        <f>TREND(Calibration!$A$2:$A$4,Calibration!$D$2:$D$4,G72)</f>
        <v>598.01107726957719</v>
      </c>
    </row>
    <row r="73" spans="1:12" x14ac:dyDescent="0.25">
      <c r="A73">
        <v>355103</v>
      </c>
      <c r="B73">
        <v>14.50300026</v>
      </c>
      <c r="C73">
        <v>0.67180002000000005</v>
      </c>
      <c r="D73">
        <v>1109.1750488299999</v>
      </c>
      <c r="E73">
        <v>1.45270002</v>
      </c>
      <c r="F73">
        <v>1029.4890136700001</v>
      </c>
      <c r="G73">
        <v>1.5613000399999999</v>
      </c>
      <c r="H73">
        <v>9.9000003020963209E+37</v>
      </c>
      <c r="J73" s="2">
        <f>TREND(Calibration!$A$2:$A$4,Calibration!$B$2:$B$4,C73)</f>
        <v>445.98455150420557</v>
      </c>
      <c r="K73" s="2">
        <f>TREND(Calibration!$A$2:$A$4,Calibration!$C$2:$C$4,E73)</f>
        <v>572.45547781784205</v>
      </c>
      <c r="L73" s="2">
        <f>TREND(Calibration!$A$2:$A$4,Calibration!$D$2:$D$4,G73)</f>
        <v>599.58354055517248</v>
      </c>
    </row>
    <row r="74" spans="1:12" x14ac:dyDescent="0.25">
      <c r="A74">
        <v>360103</v>
      </c>
      <c r="B74">
        <v>14.43799973</v>
      </c>
      <c r="C74">
        <v>0.67290002000000004</v>
      </c>
      <c r="D74">
        <v>9.9000003020963209E+37</v>
      </c>
      <c r="E74">
        <v>1.4894000300000001</v>
      </c>
      <c r="F74">
        <v>696.22302246000004</v>
      </c>
      <c r="G74">
        <v>1.5656000400000001</v>
      </c>
      <c r="H74">
        <v>9.9000003020963209E+37</v>
      </c>
      <c r="J74" s="2">
        <f>TREND(Calibration!$A$2:$A$4,Calibration!$B$2:$B$4,C74)</f>
        <v>446.6608734043416</v>
      </c>
      <c r="K74" s="2">
        <f>TREND(Calibration!$A$2:$A$4,Calibration!$C$2:$C$4,E74)</f>
        <v>587.1803751754552</v>
      </c>
      <c r="L74" s="2">
        <f>TREND(Calibration!$A$2:$A$4,Calibration!$D$2:$D$4,G74)</f>
        <v>601.36288817468699</v>
      </c>
    </row>
    <row r="75" spans="1:12" x14ac:dyDescent="0.25">
      <c r="A75">
        <v>365103</v>
      </c>
      <c r="B75">
        <v>14.45400047</v>
      </c>
      <c r="C75">
        <v>0.67669999999999997</v>
      </c>
      <c r="D75">
        <v>9.9000003020963209E+37</v>
      </c>
      <c r="E75">
        <v>1.4673000599999999</v>
      </c>
      <c r="F75">
        <v>246.92500304999999</v>
      </c>
      <c r="G75">
        <v>1.57149994</v>
      </c>
      <c r="H75">
        <v>9.9000003020963209E+37</v>
      </c>
      <c r="J75" s="2">
        <f>TREND(Calibration!$A$2:$A$4,Calibration!$B$2:$B$4,C75)</f>
        <v>448.99724585350413</v>
      </c>
      <c r="K75" s="2">
        <f>TREND(Calibration!$A$2:$A$4,Calibration!$C$2:$C$4,E75)</f>
        <v>578.31335334477092</v>
      </c>
      <c r="L75" s="2">
        <f>TREND(Calibration!$A$2:$A$4,Calibration!$D$2:$D$4,G75)</f>
        <v>603.8042772491923</v>
      </c>
    </row>
    <row r="76" spans="1:12" x14ac:dyDescent="0.25">
      <c r="A76">
        <v>370103</v>
      </c>
      <c r="B76">
        <v>14.574000359999999</v>
      </c>
      <c r="C76">
        <v>0.67400002000000003</v>
      </c>
      <c r="D76">
        <v>9.9000003020963209E+37</v>
      </c>
      <c r="E76">
        <v>1.45379996</v>
      </c>
      <c r="F76">
        <v>185.96800232000001</v>
      </c>
      <c r="G76">
        <v>1.5822999499999999</v>
      </c>
      <c r="H76">
        <v>9.9000003020963209E+37</v>
      </c>
      <c r="J76" s="2">
        <f>TREND(Calibration!$A$2:$A$4,Calibration!$B$2:$B$4,C76)</f>
        <v>447.33719530447758</v>
      </c>
      <c r="K76" s="2">
        <f>TREND(Calibration!$A$2:$A$4,Calibration!$C$2:$C$4,E76)</f>
        <v>572.89679932155639</v>
      </c>
      <c r="L76" s="2">
        <f>TREND(Calibration!$A$2:$A$4,Calibration!$D$2:$D$4,G76)</f>
        <v>608.27334052459514</v>
      </c>
    </row>
    <row r="77" spans="1:12" x14ac:dyDescent="0.25">
      <c r="A77">
        <v>375104</v>
      </c>
      <c r="B77">
        <v>14.65499973</v>
      </c>
      <c r="C77">
        <v>0.67779999999999996</v>
      </c>
      <c r="D77">
        <v>956.57202147999999</v>
      </c>
      <c r="E77">
        <v>1.5677000299999999</v>
      </c>
      <c r="F77">
        <v>275.64099120999998</v>
      </c>
      <c r="G77">
        <v>1.5872000500000001</v>
      </c>
      <c r="H77">
        <v>9.9000003020963209E+37</v>
      </c>
      <c r="J77" s="2">
        <f>TREND(Calibration!$A$2:$A$4,Calibration!$B$2:$B$4,C77)</f>
        <v>449.6735677536401</v>
      </c>
      <c r="K77" s="2">
        <f>TREND(Calibration!$A$2:$A$4,Calibration!$C$2:$C$4,E77)</f>
        <v>618.59615580061313</v>
      </c>
      <c r="L77" s="2">
        <f>TREND(Calibration!$A$2:$A$4,Calibration!$D$2:$D$4,G77)</f>
        <v>610.30101058747482</v>
      </c>
    </row>
    <row r="78" spans="1:12" x14ac:dyDescent="0.25">
      <c r="A78">
        <v>380179</v>
      </c>
      <c r="B78">
        <v>14.75899982</v>
      </c>
      <c r="C78">
        <v>0.68529998999999997</v>
      </c>
      <c r="D78">
        <v>413.45001221000001</v>
      </c>
      <c r="E78">
        <v>1.4722000399999999</v>
      </c>
      <c r="F78">
        <v>9.9000003020963209E+37</v>
      </c>
      <c r="G78">
        <v>1.5865999500000001</v>
      </c>
      <c r="H78">
        <v>994.64801024999997</v>
      </c>
      <c r="J78" s="2">
        <f>TREND(Calibration!$A$2:$A$4,Calibration!$B$2:$B$4,C78)</f>
        <v>454.28484728800476</v>
      </c>
      <c r="K78" s="2">
        <f>TREND(Calibration!$A$2:$A$4,Calibration!$C$2:$C$4,E78)</f>
        <v>580.27933925470268</v>
      </c>
      <c r="L78" s="2">
        <f>TREND(Calibration!$A$2:$A$4,Calibration!$D$2:$D$4,G78)</f>
        <v>610.05268814410965</v>
      </c>
    </row>
    <row r="79" spans="1:12" x14ac:dyDescent="0.25">
      <c r="A79">
        <v>385105</v>
      </c>
      <c r="B79">
        <v>14.78499985</v>
      </c>
      <c r="C79">
        <v>0.68049996999999995</v>
      </c>
      <c r="D79">
        <v>9.9000003020963209E+37</v>
      </c>
      <c r="E79">
        <v>1.51370001</v>
      </c>
      <c r="F79">
        <v>1049.0789794899999</v>
      </c>
      <c r="G79">
        <v>1.5865999500000001</v>
      </c>
      <c r="H79">
        <v>9.9000003020963209E+37</v>
      </c>
      <c r="J79" s="2">
        <f>TREND(Calibration!$A$2:$A$4,Calibration!$B$2:$B$4,C79)</f>
        <v>451.33361215428579</v>
      </c>
      <c r="K79" s="2">
        <f>TREND(Calibration!$A$2:$A$4,Calibration!$C$2:$C$4,E79)</f>
        <v>596.93009217259089</v>
      </c>
      <c r="L79" s="2">
        <f>TREND(Calibration!$A$2:$A$4,Calibration!$D$2:$D$4,G79)</f>
        <v>610.05268814410965</v>
      </c>
    </row>
    <row r="80" spans="1:12" x14ac:dyDescent="0.25">
      <c r="A80">
        <v>390105</v>
      </c>
      <c r="B80">
        <v>14.850000380000001</v>
      </c>
      <c r="C80">
        <v>0.67830002</v>
      </c>
      <c r="D80">
        <v>864.53198241999996</v>
      </c>
      <c r="E80">
        <v>1.49699998</v>
      </c>
      <c r="F80">
        <v>1012.94396973</v>
      </c>
      <c r="G80">
        <v>1.5822999499999999</v>
      </c>
      <c r="H80">
        <v>1274.6450195299999</v>
      </c>
      <c r="J80" s="2">
        <f>TREND(Calibration!$A$2:$A$4,Calibration!$B$2:$B$4,C80)</f>
        <v>449.98099909591832</v>
      </c>
      <c r="K80" s="2">
        <f>TREND(Calibration!$A$2:$A$4,Calibration!$C$2:$C$4,E80)</f>
        <v>590.2296518288673</v>
      </c>
      <c r="L80" s="2">
        <f>TREND(Calibration!$A$2:$A$4,Calibration!$D$2:$D$4,G80)</f>
        <v>608.27334052459514</v>
      </c>
    </row>
    <row r="81" spans="1:12" x14ac:dyDescent="0.25">
      <c r="A81">
        <v>395104</v>
      </c>
      <c r="B81">
        <v>14.850000380000001</v>
      </c>
      <c r="C81">
        <v>0.67720002000000001</v>
      </c>
      <c r="D81">
        <v>9.9000003020963209E+37</v>
      </c>
      <c r="E81">
        <v>1.45270002</v>
      </c>
      <c r="F81">
        <v>571.55798340000001</v>
      </c>
      <c r="G81">
        <v>1.58179998</v>
      </c>
      <c r="H81">
        <v>9.9000003020963209E+37</v>
      </c>
      <c r="J81" s="2">
        <f>TREND(Calibration!$A$2:$A$4,Calibration!$B$2:$B$4,C81)</f>
        <v>449.30467719578235</v>
      </c>
      <c r="K81" s="2">
        <f>TREND(Calibration!$A$2:$A$4,Calibration!$C$2:$C$4,E81)</f>
        <v>572.45547781784205</v>
      </c>
      <c r="L81" s="2">
        <f>TREND(Calibration!$A$2:$A$4,Calibration!$D$2:$D$4,G81)</f>
        <v>608.06645205265829</v>
      </c>
    </row>
    <row r="82" spans="1:12" x14ac:dyDescent="0.25">
      <c r="A82">
        <v>400104</v>
      </c>
      <c r="B82">
        <v>14.821000099999999</v>
      </c>
      <c r="C82">
        <v>0.67510002999999996</v>
      </c>
      <c r="D82">
        <v>-9.9000003020963209E+37</v>
      </c>
      <c r="E82">
        <v>1.51269996</v>
      </c>
      <c r="F82">
        <v>9.9000003020963209E+37</v>
      </c>
      <c r="G82">
        <v>1.57579994</v>
      </c>
      <c r="H82">
        <v>864.17297363</v>
      </c>
      <c r="J82" s="2">
        <f>TREND(Calibration!$A$2:$A$4,Calibration!$B$2:$B$4,C82)</f>
        <v>448.01352335299447</v>
      </c>
      <c r="K82" s="2">
        <f>TREND(Calibration!$A$2:$A$4,Calibration!$C$2:$C$4,E82)</f>
        <v>596.5288488595105</v>
      </c>
      <c r="L82" s="2">
        <f>TREND(Calibration!$A$2:$A$4,Calibration!$D$2:$D$4,G82)</f>
        <v>605.58362486870681</v>
      </c>
    </row>
    <row r="83" spans="1:12" x14ac:dyDescent="0.25">
      <c r="A83">
        <v>405104</v>
      </c>
      <c r="B83">
        <v>14.678000450000001</v>
      </c>
      <c r="C83">
        <v>0.67940003000000004</v>
      </c>
      <c r="D83">
        <v>846.44799805000002</v>
      </c>
      <c r="E83">
        <v>1.49749994</v>
      </c>
      <c r="F83">
        <v>9.9000003020963209E+37</v>
      </c>
      <c r="G83">
        <v>1.5704</v>
      </c>
      <c r="H83">
        <v>9.9000003020963209E+37</v>
      </c>
      <c r="J83" s="2">
        <f>TREND(Calibration!$A$2:$A$4,Calibration!$B$2:$B$4,C83)</f>
        <v>450.65732714443527</v>
      </c>
      <c r="K83" s="2">
        <f>TREND(Calibration!$A$2:$A$4,Calibration!$C$2:$C$4,E83)</f>
        <v>590.43024740589601</v>
      </c>
      <c r="L83" s="2">
        <f>TREND(Calibration!$A$2:$A$4,Calibration!$D$2:$D$4,G83)</f>
        <v>603.34912012812049</v>
      </c>
    </row>
    <row r="84" spans="1:12" x14ac:dyDescent="0.25">
      <c r="A84">
        <v>410104</v>
      </c>
      <c r="B84">
        <v>14.59300041</v>
      </c>
      <c r="C84">
        <v>0.68859999999999999</v>
      </c>
      <c r="D84">
        <v>526.65502930000002</v>
      </c>
      <c r="E84">
        <v>1.47049999</v>
      </c>
      <c r="F84">
        <v>9.9000003020963209E+37</v>
      </c>
      <c r="G84">
        <v>1.5666999800000001</v>
      </c>
      <c r="H84">
        <v>9.9000003020963209E+37</v>
      </c>
      <c r="J84" s="2">
        <f>TREND(Calibration!$A$2:$A$4,Calibration!$B$2:$B$4,C84)</f>
        <v>456.31381913679371</v>
      </c>
      <c r="K84" s="2">
        <f>TREND(Calibration!$A$2:$A$4,Calibration!$C$2:$C$4,E84)</f>
        <v>579.59723966527997</v>
      </c>
      <c r="L84" s="2">
        <f>TREND(Calibration!$A$2:$A$4,Calibration!$D$2:$D$4,G84)</f>
        <v>601.81804529575879</v>
      </c>
    </row>
    <row r="85" spans="1:12" x14ac:dyDescent="0.25">
      <c r="A85">
        <v>415104</v>
      </c>
      <c r="B85">
        <v>14.55799961</v>
      </c>
      <c r="C85">
        <v>0.68210000000000004</v>
      </c>
      <c r="D85">
        <v>532.93103026999995</v>
      </c>
      <c r="E85">
        <v>1.625</v>
      </c>
      <c r="F85">
        <v>9.9000003020963209E+37</v>
      </c>
      <c r="G85">
        <v>1.5634000299999999</v>
      </c>
      <c r="H85">
        <v>986.51098633000004</v>
      </c>
      <c r="J85" s="2">
        <f>TREND(Calibration!$A$2:$A$4,Calibration!$B$2:$B$4,C85)</f>
        <v>452.31737154508096</v>
      </c>
      <c r="K85" s="2">
        <f>TREND(Calibration!$A$2:$A$4,Calibration!$C$2:$C$4,E85)</f>
        <v>641.58623609880146</v>
      </c>
      <c r="L85" s="2">
        <f>TREND(Calibration!$A$2:$A$4,Calibration!$D$2:$D$4,G85)</f>
        <v>600.45252013831293</v>
      </c>
    </row>
    <row r="86" spans="1:12" x14ac:dyDescent="0.25">
      <c r="A86">
        <v>420105</v>
      </c>
      <c r="B86">
        <v>14.61600018</v>
      </c>
      <c r="C86">
        <v>0.68690001999999994</v>
      </c>
      <c r="D86">
        <v>228.45500182999999</v>
      </c>
      <c r="E86">
        <v>1.6698000399999999</v>
      </c>
      <c r="F86">
        <v>9.9000003020963209E+37</v>
      </c>
      <c r="G86">
        <v>1.5607000600000001</v>
      </c>
      <c r="H86">
        <v>9.9000003020963209E+37</v>
      </c>
      <c r="J86" s="2">
        <f>TREND(Calibration!$A$2:$A$4,Calibration!$B$2:$B$4,C86)</f>
        <v>455.26860667879981</v>
      </c>
      <c r="K86" s="2">
        <f>TREND(Calibration!$A$2:$A$4,Calibration!$C$2:$C$4,E86)</f>
        <v>659.5610538336457</v>
      </c>
      <c r="L86" s="2">
        <f>TREND(Calibration!$A$2:$A$4,Calibration!$D$2:$D$4,G86)</f>
        <v>599.33526776801989</v>
      </c>
    </row>
    <row r="87" spans="1:12" x14ac:dyDescent="0.25">
      <c r="A87">
        <v>425103</v>
      </c>
      <c r="B87">
        <v>14.62300014</v>
      </c>
      <c r="C87">
        <v>0.69069999000000004</v>
      </c>
      <c r="D87">
        <v>807.26599121000004</v>
      </c>
      <c r="E87">
        <v>1.57210004</v>
      </c>
      <c r="F87">
        <v>9.9000003020963209E+37</v>
      </c>
      <c r="G87">
        <v>1.5585999500000001</v>
      </c>
      <c r="H87">
        <v>9.9000003020963209E+37</v>
      </c>
      <c r="J87" s="2">
        <f>TREND(Calibration!$A$2:$A$4,Calibration!$B$2:$B$4,C87)</f>
        <v>457.60497297958159</v>
      </c>
      <c r="K87" s="2">
        <f>TREND(Calibration!$A$2:$A$4,Calibration!$C$2:$C$4,E87)</f>
        <v>620.36154212128372</v>
      </c>
      <c r="L87" s="2">
        <f>TREND(Calibration!$A$2:$A$4,Calibration!$D$2:$D$4,G87)</f>
        <v>598.46623852866674</v>
      </c>
    </row>
    <row r="88" spans="1:12" x14ac:dyDescent="0.25">
      <c r="A88">
        <v>430105</v>
      </c>
      <c r="B88">
        <v>14.63899994</v>
      </c>
      <c r="C88">
        <v>0.69450003000000005</v>
      </c>
      <c r="D88">
        <v>436.43301392000001</v>
      </c>
      <c r="E88">
        <v>1.51859999</v>
      </c>
      <c r="F88">
        <v>9.9000003020963209E+37</v>
      </c>
      <c r="G88">
        <v>1.5634000299999999</v>
      </c>
      <c r="H88">
        <v>940.03302001999998</v>
      </c>
      <c r="J88" s="2">
        <f>TREND(Calibration!$A$2:$A$4,Calibration!$B$2:$B$4,C88)</f>
        <v>459.94138231902963</v>
      </c>
      <c r="K88" s="2">
        <f>TREND(Calibration!$A$2:$A$4,Calibration!$C$2:$C$4,E88)</f>
        <v>598.89607808252276</v>
      </c>
      <c r="L88" s="2">
        <f>TREND(Calibration!$A$2:$A$4,Calibration!$D$2:$D$4,G88)</f>
        <v>600.45252013831293</v>
      </c>
    </row>
    <row r="89" spans="1:12" x14ac:dyDescent="0.25">
      <c r="A89">
        <v>435104</v>
      </c>
      <c r="B89">
        <v>14.53800011</v>
      </c>
      <c r="C89">
        <v>0.69499999000000001</v>
      </c>
      <c r="D89">
        <v>9.9000003020963209E+37</v>
      </c>
      <c r="E89">
        <v>1.4284000400000001</v>
      </c>
      <c r="F89">
        <v>1033.3189697299999</v>
      </c>
      <c r="G89">
        <v>1.57529998</v>
      </c>
      <c r="H89">
        <v>9.9000003020963209E+37</v>
      </c>
      <c r="J89" s="2">
        <f>TREND(Calibration!$A$2:$A$4,Calibration!$B$2:$B$4,C89)</f>
        <v>460.24877677102234</v>
      </c>
      <c r="K89" s="2">
        <f>TREND(Calibration!$A$2:$A$4,Calibration!$C$2:$C$4,E89)</f>
        <v>562.70576082070636</v>
      </c>
      <c r="L89" s="2">
        <f>TREND(Calibration!$A$2:$A$4,Calibration!$D$2:$D$4,G89)</f>
        <v>605.37674053478759</v>
      </c>
    </row>
    <row r="90" spans="1:12" x14ac:dyDescent="0.25">
      <c r="A90">
        <v>440104</v>
      </c>
      <c r="B90">
        <v>14.524999619999999</v>
      </c>
      <c r="C90">
        <v>0.69499999000000001</v>
      </c>
      <c r="D90">
        <v>193.19700623</v>
      </c>
      <c r="E90">
        <v>1.4234999399999999</v>
      </c>
      <c r="F90">
        <v>9.9000003020963209E+37</v>
      </c>
      <c r="G90">
        <v>1.5791000100000001</v>
      </c>
      <c r="H90">
        <v>1064.9210205100001</v>
      </c>
      <c r="J90" s="2">
        <f>TREND(Calibration!$A$2:$A$4,Calibration!$B$2:$B$4,C90)</f>
        <v>460.24877677102234</v>
      </c>
      <c r="K90" s="2">
        <f>TREND(Calibration!$A$2:$A$4,Calibration!$C$2:$C$4,E90)</f>
        <v>560.73972676398421</v>
      </c>
      <c r="L90" s="2">
        <f>TREND(Calibration!$A$2:$A$4,Calibration!$D$2:$D$4,G90)</f>
        <v>606.94919968236513</v>
      </c>
    </row>
    <row r="91" spans="1:12" x14ac:dyDescent="0.25">
      <c r="A91">
        <v>445104</v>
      </c>
      <c r="B91">
        <v>14.32699966</v>
      </c>
      <c r="C91">
        <v>0.69069999000000004</v>
      </c>
      <c r="D91">
        <v>1150.7989502</v>
      </c>
      <c r="E91">
        <v>1.4111000300000001</v>
      </c>
      <c r="F91">
        <v>1121.2889404299999</v>
      </c>
      <c r="G91">
        <v>1.57640004</v>
      </c>
      <c r="H91">
        <v>9.9000003020963209E+37</v>
      </c>
      <c r="J91" s="2">
        <f>TREND(Calibration!$A$2:$A$4,Calibration!$B$2:$B$4,C91)</f>
        <v>457.60497297958159</v>
      </c>
      <c r="K91" s="2">
        <f>TREND(Calibration!$A$2:$A$4,Calibration!$C$2:$C$4,E91)</f>
        <v>555.76459455029715</v>
      </c>
      <c r="L91" s="2">
        <f>TREND(Calibration!$A$2:$A$4,Calibration!$D$2:$D$4,G91)</f>
        <v>605.83194731207197</v>
      </c>
    </row>
    <row r="92" spans="1:12" x14ac:dyDescent="0.25">
      <c r="A92">
        <v>450104</v>
      </c>
      <c r="B92">
        <v>14.25300026</v>
      </c>
      <c r="C92">
        <v>0.68959999000000005</v>
      </c>
      <c r="D92">
        <v>815.73999022999999</v>
      </c>
      <c r="E92">
        <v>1.42620003</v>
      </c>
      <c r="F92">
        <v>1031.9090576200001</v>
      </c>
      <c r="G92">
        <v>1.57149994</v>
      </c>
      <c r="H92">
        <v>9.9000003020963209E+37</v>
      </c>
      <c r="J92" s="2">
        <f>TREND(Calibration!$A$2:$A$4,Calibration!$B$2:$B$4,C92)</f>
        <v>456.92865107944556</v>
      </c>
      <c r="K92" s="2">
        <f>TREND(Calibration!$A$2:$A$4,Calibration!$C$2:$C$4,E92)</f>
        <v>561.82306565425472</v>
      </c>
      <c r="L92" s="2">
        <f>TREND(Calibration!$A$2:$A$4,Calibration!$D$2:$D$4,G92)</f>
        <v>603.8042772491923</v>
      </c>
    </row>
    <row r="93" spans="1:12" x14ac:dyDescent="0.25">
      <c r="A93">
        <v>455104</v>
      </c>
      <c r="B93">
        <v>14.1590004</v>
      </c>
      <c r="C93">
        <v>0.68529998999999997</v>
      </c>
      <c r="D93">
        <v>813.13299560999997</v>
      </c>
      <c r="E93">
        <v>1.47430003</v>
      </c>
      <c r="F93">
        <v>815.67602538999995</v>
      </c>
      <c r="G93">
        <v>1.5704</v>
      </c>
      <c r="H93">
        <v>9.9000003020963209E+37</v>
      </c>
      <c r="J93" s="2">
        <f>TREND(Calibration!$A$2:$A$4,Calibration!$B$2:$B$4,C93)</f>
        <v>454.28484728800476</v>
      </c>
      <c r="K93" s="2">
        <f>TREND(Calibration!$A$2:$A$4,Calibration!$C$2:$C$4,E93)</f>
        <v>581.1219040714974</v>
      </c>
      <c r="L93" s="2">
        <f>TREND(Calibration!$A$2:$A$4,Calibration!$D$2:$D$4,G93)</f>
        <v>603.34912012812049</v>
      </c>
    </row>
    <row r="94" spans="1:12" x14ac:dyDescent="0.25">
      <c r="A94">
        <v>460105</v>
      </c>
      <c r="B94">
        <v>14.06499958</v>
      </c>
      <c r="C94">
        <v>0.68859999999999999</v>
      </c>
      <c r="D94">
        <v>798.47497558999999</v>
      </c>
      <c r="E94">
        <v>1.4170999500000001</v>
      </c>
      <c r="F94">
        <v>685.18103026999995</v>
      </c>
      <c r="G94">
        <v>1.5634000299999999</v>
      </c>
      <c r="H94">
        <v>9.9000003020963209E+37</v>
      </c>
      <c r="J94" s="2">
        <f>TREND(Calibration!$A$2:$A$4,Calibration!$B$2:$B$4,C94)</f>
        <v>456.31381913679371</v>
      </c>
      <c r="K94" s="2">
        <f>TREND(Calibration!$A$2:$A$4,Calibration!$C$2:$C$4,E94)</f>
        <v>558.17190196394336</v>
      </c>
      <c r="L94" s="2">
        <f>TREND(Calibration!$A$2:$A$4,Calibration!$D$2:$D$4,G94)</f>
        <v>600.45252013831293</v>
      </c>
    </row>
    <row r="95" spans="1:12" x14ac:dyDescent="0.25">
      <c r="A95">
        <v>465105</v>
      </c>
      <c r="B95">
        <v>14.06499958</v>
      </c>
      <c r="C95">
        <v>0.69450003000000005</v>
      </c>
      <c r="D95">
        <v>665.52502441000001</v>
      </c>
      <c r="E95">
        <v>1.4602999699999999</v>
      </c>
      <c r="F95">
        <v>701.93499756000006</v>
      </c>
      <c r="G95">
        <v>1.5656000400000001</v>
      </c>
      <c r="H95">
        <v>9.9000003020963209E+37</v>
      </c>
      <c r="J95" s="2">
        <f>TREND(Calibration!$A$2:$A$4,Calibration!$B$2:$B$4,C95)</f>
        <v>459.94138231902963</v>
      </c>
      <c r="K95" s="2">
        <f>TREND(Calibration!$A$2:$A$4,Calibration!$C$2:$C$4,E95)</f>
        <v>575.50475447125416</v>
      </c>
      <c r="L95" s="2">
        <f>TREND(Calibration!$A$2:$A$4,Calibration!$D$2:$D$4,G95)</f>
        <v>601.36288817468699</v>
      </c>
    </row>
    <row r="96" spans="1:12" x14ac:dyDescent="0.25">
      <c r="A96">
        <v>470105</v>
      </c>
      <c r="B96">
        <v>14.09399986</v>
      </c>
      <c r="C96">
        <v>0.69669998</v>
      </c>
      <c r="D96">
        <v>509.48400879000002</v>
      </c>
      <c r="E96">
        <v>1.4315999699999999</v>
      </c>
      <c r="F96">
        <v>766.95202637</v>
      </c>
      <c r="G96">
        <v>1.5791000100000001</v>
      </c>
      <c r="H96">
        <v>9.9000003020963209E+37</v>
      </c>
      <c r="J96" s="2">
        <f>TREND(Calibration!$A$2:$A$4,Calibration!$B$2:$B$4,C96)</f>
        <v>461.29399537739704</v>
      </c>
      <c r="K96" s="2">
        <f>TREND(Calibration!$A$2:$A$4,Calibration!$C$2:$C$4,E96)</f>
        <v>563.9896471412153</v>
      </c>
      <c r="L96" s="2">
        <f>TREND(Calibration!$A$2:$A$4,Calibration!$D$2:$D$4,G96)</f>
        <v>606.94919968236513</v>
      </c>
    </row>
    <row r="97" spans="1:12" x14ac:dyDescent="0.25">
      <c r="A97">
        <v>475104</v>
      </c>
      <c r="B97">
        <v>14.152000429999999</v>
      </c>
      <c r="C97">
        <v>0.70150000000000001</v>
      </c>
      <c r="D97">
        <v>931.89898682</v>
      </c>
      <c r="E97">
        <v>1.4137999999999999</v>
      </c>
      <c r="F97">
        <v>872.43103026999995</v>
      </c>
      <c r="G97">
        <v>1.5779999499999999</v>
      </c>
      <c r="H97">
        <v>9.9000003020963209E+37</v>
      </c>
      <c r="J97" s="2">
        <f>TREND(Calibration!$A$2:$A$4,Calibration!$B$2:$B$4,C97)</f>
        <v>464.24523051111601</v>
      </c>
      <c r="K97" s="2">
        <f>TREND(Calibration!$A$2:$A$4,Calibration!$C$2:$C$4,E97)</f>
        <v>556.84788529377738</v>
      </c>
      <c r="L97" s="2">
        <f>TREND(Calibration!$A$2:$A$4,Calibration!$D$2:$D$4,G97)</f>
        <v>606.49399290508063</v>
      </c>
    </row>
    <row r="98" spans="1:12" x14ac:dyDescent="0.25">
      <c r="A98">
        <v>480105</v>
      </c>
      <c r="B98">
        <v>14.164999959999999</v>
      </c>
      <c r="C98">
        <v>0.7026</v>
      </c>
      <c r="D98">
        <v>9.9000003020963209E+37</v>
      </c>
      <c r="E98">
        <v>1.47969997</v>
      </c>
      <c r="F98">
        <v>292.68899535999998</v>
      </c>
      <c r="G98">
        <v>1.5811999999999999</v>
      </c>
      <c r="H98">
        <v>9.9000003020963209E+37</v>
      </c>
      <c r="J98" s="2">
        <f>TREND(Calibration!$A$2:$A$4,Calibration!$B$2:$B$4,C98)</f>
        <v>464.92155241125204</v>
      </c>
      <c r="K98" s="2">
        <f>TREND(Calibration!$A$2:$A$4,Calibration!$C$2:$C$4,E98)</f>
        <v>583.28848555845809</v>
      </c>
      <c r="L98" s="2">
        <f>TREND(Calibration!$A$2:$A$4,Calibration!$D$2:$D$4,G98)</f>
        <v>607.81817926550559</v>
      </c>
    </row>
    <row r="99" spans="1:12" x14ac:dyDescent="0.25">
      <c r="A99">
        <v>485103</v>
      </c>
      <c r="B99">
        <v>14.269000050000001</v>
      </c>
      <c r="C99">
        <v>0.7026</v>
      </c>
      <c r="D99">
        <v>607.84002685999997</v>
      </c>
      <c r="E99">
        <v>1.4726999999999999</v>
      </c>
      <c r="F99">
        <v>9.9000003020963209E+37</v>
      </c>
      <c r="G99">
        <v>1.58560002</v>
      </c>
      <c r="H99">
        <v>956.36602783000001</v>
      </c>
      <c r="J99" s="2">
        <f>TREND(Calibration!$A$2:$A$4,Calibration!$B$2:$B$4,C99)</f>
        <v>464.92155241125204</v>
      </c>
      <c r="K99" s="2">
        <f>TREND(Calibration!$A$2:$A$4,Calibration!$C$2:$C$4,E99)</f>
        <v>580.4799348317315</v>
      </c>
      <c r="L99" s="2">
        <f>TREND(Calibration!$A$2:$A$4,Calibration!$D$2:$D$4,G99)</f>
        <v>609.63891533825347</v>
      </c>
    </row>
    <row r="100" spans="1:12" x14ac:dyDescent="0.25">
      <c r="A100">
        <v>490104</v>
      </c>
      <c r="B100">
        <v>14.22399998</v>
      </c>
      <c r="C100">
        <v>0.69230002000000002</v>
      </c>
      <c r="D100">
        <v>9.9000003020963209E+37</v>
      </c>
      <c r="E100">
        <v>1.4289000000000001</v>
      </c>
      <c r="F100">
        <v>335.54199218999997</v>
      </c>
      <c r="G100">
        <v>1.58070004</v>
      </c>
      <c r="H100">
        <v>9.9000003020963209E+37</v>
      </c>
      <c r="J100" s="2">
        <f>TREND(Calibration!$A$2:$A$4,Calibration!$B$2:$B$4,C100)</f>
        <v>458.58873237037665</v>
      </c>
      <c r="K100" s="2">
        <f>TREND(Calibration!$A$2:$A$4,Calibration!$C$2:$C$4,E100)</f>
        <v>562.90635639773507</v>
      </c>
      <c r="L100" s="2">
        <f>TREND(Calibration!$A$2:$A$4,Calibration!$D$2:$D$4,G100)</f>
        <v>607.61129493158649</v>
      </c>
    </row>
    <row r="101" spans="1:12" x14ac:dyDescent="0.25">
      <c r="A101">
        <v>495104</v>
      </c>
      <c r="B101">
        <v>14.269000050000001</v>
      </c>
      <c r="C101">
        <v>0.69400001</v>
      </c>
      <c r="D101">
        <v>657.65301513999998</v>
      </c>
      <c r="E101">
        <v>1.4337999800000001</v>
      </c>
      <c r="F101">
        <v>1281.4530029299999</v>
      </c>
      <c r="G101">
        <v>1.57369995</v>
      </c>
      <c r="H101">
        <v>1096.1540527300001</v>
      </c>
      <c r="J101" s="2">
        <f>TREND(Calibration!$A$2:$A$4,Calibration!$B$2:$B$4,C101)</f>
        <v>459.63395097675141</v>
      </c>
      <c r="K101" s="2">
        <f>TREND(Calibration!$A$2:$A$4,Calibration!$C$2:$C$4,E101)</f>
        <v>564.87234230766694</v>
      </c>
      <c r="L101" s="2">
        <f>TREND(Calibration!$A$2:$A$4,Calibration!$D$2:$D$4,G101)</f>
        <v>604.71464528556623</v>
      </c>
    </row>
    <row r="102" spans="1:12" x14ac:dyDescent="0.25">
      <c r="A102">
        <v>500102</v>
      </c>
      <c r="B102">
        <v>14.27900028</v>
      </c>
      <c r="C102">
        <v>0.69069999000000004</v>
      </c>
      <c r="D102">
        <v>810.46997069999998</v>
      </c>
      <c r="E102">
        <v>1.4694999500000001</v>
      </c>
      <c r="F102">
        <v>1026.6140136700001</v>
      </c>
      <c r="G102">
        <v>1.5661</v>
      </c>
      <c r="H102">
        <v>9.9000003020963209E+37</v>
      </c>
      <c r="J102" s="2">
        <f>TREND(Calibration!$A$2:$A$4,Calibration!$B$2:$B$4,C102)</f>
        <v>457.60497297958159</v>
      </c>
      <c r="K102" s="2">
        <f>TREND(Calibration!$A$2:$A$4,Calibration!$C$2:$C$4,E102)</f>
        <v>579.19600036443228</v>
      </c>
      <c r="L102" s="2">
        <f>TREND(Calibration!$A$2:$A$4,Calibration!$D$2:$D$4,G102)</f>
        <v>601.56977250860609</v>
      </c>
    </row>
    <row r="103" spans="1:12" x14ac:dyDescent="0.25">
      <c r="A103">
        <v>505103</v>
      </c>
      <c r="B103">
        <v>14.317999840000001</v>
      </c>
      <c r="C103">
        <v>0.69129996999999999</v>
      </c>
      <c r="D103">
        <v>890.48602295000001</v>
      </c>
      <c r="E103">
        <v>1.49650002</v>
      </c>
      <c r="F103">
        <v>9.9000003020963209E+37</v>
      </c>
      <c r="G103">
        <v>1.56400001</v>
      </c>
      <c r="H103">
        <v>1299.4119873</v>
      </c>
      <c r="J103" s="2">
        <f>TREND(Calibration!$A$2:$A$4,Calibration!$B$2:$B$4,C103)</f>
        <v>457.97386353743934</v>
      </c>
      <c r="K103" s="2">
        <f>TREND(Calibration!$A$2:$A$4,Calibration!$C$2:$C$4,E103)</f>
        <v>590.02905625183848</v>
      </c>
      <c r="L103" s="2">
        <f>TREND(Calibration!$A$2:$A$4,Calibration!$D$2:$D$4,G103)</f>
        <v>600.70079292546563</v>
      </c>
    </row>
    <row r="104" spans="1:12" x14ac:dyDescent="0.25">
      <c r="A104">
        <v>510103</v>
      </c>
      <c r="B104">
        <v>14.369999890000001</v>
      </c>
      <c r="C104">
        <v>0.69019997</v>
      </c>
      <c r="D104">
        <v>918.24401854999996</v>
      </c>
      <c r="E104">
        <v>1.46570003</v>
      </c>
      <c r="F104">
        <v>9.9000003020963209E+37</v>
      </c>
      <c r="G104">
        <v>1.56719995</v>
      </c>
      <c r="H104">
        <v>9.9000003020963209E+37</v>
      </c>
      <c r="J104" s="2">
        <f>TREND(Calibration!$A$2:$A$4,Calibration!$B$2:$B$4,C104)</f>
        <v>457.29754163730337</v>
      </c>
      <c r="K104" s="2">
        <f>TREND(Calibration!$A$2:$A$4,Calibration!$C$2:$C$4,E104)</f>
        <v>577.67138410500502</v>
      </c>
      <c r="L104" s="2">
        <f>TREND(Calibration!$A$2:$A$4,Calibration!$D$2:$D$4,G104)</f>
        <v>602.02493376769564</v>
      </c>
    </row>
    <row r="105" spans="1:12" x14ac:dyDescent="0.25">
      <c r="A105">
        <v>515102</v>
      </c>
      <c r="B105">
        <v>14.40799999</v>
      </c>
      <c r="C105">
        <v>0.68859999999999999</v>
      </c>
      <c r="D105">
        <v>950.28997803000004</v>
      </c>
      <c r="E105">
        <v>1.4397000099999999</v>
      </c>
      <c r="F105">
        <v>9.9000003020963209E+37</v>
      </c>
      <c r="G105">
        <v>1.5742000300000001</v>
      </c>
      <c r="H105">
        <v>1299.3449707</v>
      </c>
      <c r="J105" s="2">
        <f>TREND(Calibration!$A$2:$A$4,Calibration!$B$2:$B$4,C105)</f>
        <v>456.31381913679371</v>
      </c>
      <c r="K105" s="2">
        <f>TREND(Calibration!$A$2:$A$4,Calibration!$C$2:$C$4,E105)</f>
        <v>567.23957153067897</v>
      </c>
      <c r="L105" s="2">
        <f>TREND(Calibration!$A$2:$A$4,Calibration!$D$2:$D$4,G105)</f>
        <v>604.92157927569815</v>
      </c>
    </row>
    <row r="106" spans="1:12" x14ac:dyDescent="0.25">
      <c r="A106">
        <v>520102</v>
      </c>
      <c r="B106">
        <v>14.489999770000001</v>
      </c>
      <c r="C106">
        <v>0.68049996999999995</v>
      </c>
      <c r="D106">
        <v>709.72399901999995</v>
      </c>
      <c r="E106">
        <v>1.43060005</v>
      </c>
      <c r="F106">
        <v>9.9000003020963209E+37</v>
      </c>
      <c r="G106">
        <v>1.58389997</v>
      </c>
      <c r="H106">
        <v>9.9000003020963209E+37</v>
      </c>
      <c r="J106" s="2">
        <f>TREND(Calibration!$A$2:$A$4,Calibration!$B$2:$B$4,C106)</f>
        <v>451.33361215428579</v>
      </c>
      <c r="K106" s="2">
        <f>TREND(Calibration!$A$2:$A$4,Calibration!$C$2:$C$4,E106)</f>
        <v>563.58845598715777</v>
      </c>
      <c r="L106" s="2">
        <f>TREND(Calibration!$A$2:$A$4,Calibration!$D$2:$D$4,G106)</f>
        <v>608.93543163579875</v>
      </c>
    </row>
    <row r="107" spans="1:12" x14ac:dyDescent="0.25">
      <c r="A107">
        <v>525103</v>
      </c>
      <c r="B107">
        <v>14.6420002</v>
      </c>
      <c r="C107">
        <v>0.68480003</v>
      </c>
      <c r="D107">
        <v>315.52801513999998</v>
      </c>
      <c r="E107">
        <v>1.44840002</v>
      </c>
      <c r="F107">
        <v>9.9000003020963209E+37</v>
      </c>
      <c r="G107">
        <v>1.5893000399999999</v>
      </c>
      <c r="H107">
        <v>1040.4069824200001</v>
      </c>
      <c r="J107" s="2">
        <f>TREND(Calibration!$A$2:$A$4,Calibration!$B$2:$B$4,C107)</f>
        <v>453.97745283601205</v>
      </c>
      <c r="K107" s="2">
        <f>TREND(Calibration!$A$2:$A$4,Calibration!$C$2:$C$4,E107)</f>
        <v>570.73021783459581</v>
      </c>
      <c r="L107" s="2">
        <f>TREND(Calibration!$A$2:$A$4,Calibration!$D$2:$D$4,G107)</f>
        <v>611.16999017061528</v>
      </c>
    </row>
    <row r="108" spans="1:12" x14ac:dyDescent="0.25">
      <c r="A108">
        <v>530102</v>
      </c>
      <c r="B108">
        <v>14.75199986</v>
      </c>
      <c r="C108">
        <v>0.68419998999999998</v>
      </c>
      <c r="D108">
        <v>780.89801024999997</v>
      </c>
      <c r="E108">
        <v>1.43429995</v>
      </c>
      <c r="F108">
        <v>9.9000003020963209E+37</v>
      </c>
      <c r="G108">
        <v>1.5865999500000001</v>
      </c>
      <c r="H108">
        <v>1095.35705566</v>
      </c>
      <c r="J108" s="2">
        <f>TREND(Calibration!$A$2:$A$4,Calibration!$B$2:$B$4,C108)</f>
        <v>453.60852538786872</v>
      </c>
      <c r="K108" s="2">
        <f>TREND(Calibration!$A$2:$A$4,Calibration!$C$2:$C$4,E108)</f>
        <v>565.07294189692823</v>
      </c>
      <c r="L108" s="2">
        <f>TREND(Calibration!$A$2:$A$4,Calibration!$D$2:$D$4,G108)</f>
        <v>610.05268814410965</v>
      </c>
    </row>
    <row r="109" spans="1:12" x14ac:dyDescent="0.25">
      <c r="A109">
        <v>535102</v>
      </c>
      <c r="B109">
        <v>14.791000370000001</v>
      </c>
      <c r="C109">
        <v>0.67610002000000002</v>
      </c>
      <c r="D109">
        <v>1176.0860595700001</v>
      </c>
      <c r="E109">
        <v>1.45650005</v>
      </c>
      <c r="F109">
        <v>1153.1230468700001</v>
      </c>
      <c r="G109">
        <v>1.5887999500000001</v>
      </c>
      <c r="H109">
        <v>9.9000003020963209E+37</v>
      </c>
      <c r="J109" s="2">
        <f>TREND(Calibration!$A$2:$A$4,Calibration!$B$2:$B$4,C109)</f>
        <v>448.62835529564632</v>
      </c>
      <c r="K109" s="2">
        <f>TREND(Calibration!$A$2:$A$4,Calibration!$C$2:$C$4,E109)</f>
        <v>573.98013821182701</v>
      </c>
      <c r="L109" s="2">
        <f>TREND(Calibration!$A$2:$A$4,Calibration!$D$2:$D$4,G109)</f>
        <v>610.96305204246585</v>
      </c>
    </row>
    <row r="110" spans="1:12" x14ac:dyDescent="0.25">
      <c r="A110">
        <v>540102</v>
      </c>
      <c r="B110">
        <v>14.821000099999999</v>
      </c>
      <c r="C110">
        <v>0.67180002000000005</v>
      </c>
      <c r="D110">
        <v>591.31201171999999</v>
      </c>
      <c r="E110">
        <v>1.4549000299999999</v>
      </c>
      <c r="F110">
        <v>1098.3439941399999</v>
      </c>
      <c r="G110">
        <v>1.5903999799999999</v>
      </c>
      <c r="H110">
        <v>9.9000003020963209E+37</v>
      </c>
      <c r="J110" s="2">
        <f>TREND(Calibration!$A$2:$A$4,Calibration!$B$2:$B$4,C110)</f>
        <v>445.98455150420557</v>
      </c>
      <c r="K110" s="2">
        <f>TREND(Calibration!$A$2:$A$4,Calibration!$C$2:$C$4,E110)</f>
        <v>573.33817298429346</v>
      </c>
      <c r="L110" s="2">
        <f>TREND(Calibration!$A$2:$A$4,Calibration!$D$2:$D$4,G110)</f>
        <v>611.62514729168709</v>
      </c>
    </row>
    <row r="111" spans="1:12" x14ac:dyDescent="0.25">
      <c r="A111">
        <v>545103</v>
      </c>
      <c r="B111">
        <v>14.82699966</v>
      </c>
      <c r="C111">
        <v>0.66909998999999998</v>
      </c>
      <c r="D111">
        <v>251.27299500000001</v>
      </c>
      <c r="E111">
        <v>1.4397000099999999</v>
      </c>
      <c r="F111">
        <v>9.9000003020963209E+37</v>
      </c>
      <c r="G111">
        <v>1.59370005</v>
      </c>
      <c r="H111">
        <v>9.9000003020963209E+37</v>
      </c>
      <c r="J111" s="2">
        <f>TREND(Calibration!$A$2:$A$4,Calibration!$B$2:$B$4,C111)</f>
        <v>444.32447021327442</v>
      </c>
      <c r="K111" s="2">
        <f>TREND(Calibration!$A$2:$A$4,Calibration!$C$2:$C$4,E111)</f>
        <v>567.23957153067897</v>
      </c>
      <c r="L111" s="2">
        <f>TREND(Calibration!$A$2:$A$4,Calibration!$D$2:$D$4,G111)</f>
        <v>612.99072210534553</v>
      </c>
    </row>
    <row r="112" spans="1:12" x14ac:dyDescent="0.25">
      <c r="A112">
        <v>550103</v>
      </c>
      <c r="B112">
        <v>14.777999879999999</v>
      </c>
      <c r="C112">
        <v>0.66100000999999997</v>
      </c>
      <c r="D112">
        <v>844.24798583999996</v>
      </c>
      <c r="E112">
        <v>1.42190003</v>
      </c>
      <c r="F112">
        <v>844.89001465000001</v>
      </c>
      <c r="G112">
        <v>1.59309995</v>
      </c>
      <c r="H112">
        <v>9.9000003020963209E+37</v>
      </c>
      <c r="J112" s="2">
        <f>TREND(Calibration!$A$2:$A$4,Calibration!$B$2:$B$4,C112)</f>
        <v>439.34429397267104</v>
      </c>
      <c r="K112" s="2">
        <f>TREND(Calibration!$A$2:$A$4,Calibration!$C$2:$C$4,E112)</f>
        <v>560.09780567100847</v>
      </c>
      <c r="L112" s="2">
        <f>TREND(Calibration!$A$2:$A$4,Calibration!$D$2:$D$4,G112)</f>
        <v>612.74239966198024</v>
      </c>
    </row>
    <row r="113" spans="1:12" x14ac:dyDescent="0.25">
      <c r="A113">
        <v>555103</v>
      </c>
      <c r="B113">
        <v>14.7329998</v>
      </c>
      <c r="C113">
        <v>0.66149997999999999</v>
      </c>
      <c r="D113">
        <v>748.15899658000001</v>
      </c>
      <c r="E113">
        <v>1.38789999</v>
      </c>
      <c r="F113">
        <v>683.88500977000001</v>
      </c>
      <c r="G113">
        <v>1.58990002</v>
      </c>
      <c r="H113">
        <v>9.9000003020963209E+37</v>
      </c>
      <c r="J113" s="2">
        <f>TREND(Calibration!$A$2:$A$4,Calibration!$B$2:$B$4,C113)</f>
        <v>439.65169457304467</v>
      </c>
      <c r="K113" s="2">
        <f>TREND(Calibration!$A$2:$A$4,Calibration!$C$2:$C$4,E113)</f>
        <v>546.45619905687568</v>
      </c>
      <c r="L113" s="2">
        <f>TREND(Calibration!$A$2:$A$4,Calibration!$D$2:$D$4,G113)</f>
        <v>611.41826295776798</v>
      </c>
    </row>
    <row r="114" spans="1:12" x14ac:dyDescent="0.25">
      <c r="A114">
        <v>560104</v>
      </c>
      <c r="B114">
        <v>14.680999760000001</v>
      </c>
      <c r="C114">
        <v>0.66369997999999997</v>
      </c>
      <c r="D114">
        <v>781.01202393000005</v>
      </c>
      <c r="E114">
        <v>1.42190003</v>
      </c>
      <c r="F114">
        <v>515.69500731999995</v>
      </c>
      <c r="G114">
        <v>1.5834000100000001</v>
      </c>
      <c r="H114">
        <v>9.9000003020963209E+37</v>
      </c>
      <c r="J114" s="2">
        <f>TREND(Calibration!$A$2:$A$4,Calibration!$B$2:$B$4,C114)</f>
        <v>441.00433837331673</v>
      </c>
      <c r="K114" s="2">
        <f>TREND(Calibration!$A$2:$A$4,Calibration!$C$2:$C$4,E114)</f>
        <v>560.09780567100847</v>
      </c>
      <c r="L114" s="2">
        <f>TREND(Calibration!$A$2:$A$4,Calibration!$D$2:$D$4,G114)</f>
        <v>608.72854730187964</v>
      </c>
    </row>
    <row r="115" spans="1:12" x14ac:dyDescent="0.25">
      <c r="A115">
        <v>565103</v>
      </c>
      <c r="B115">
        <v>14.68700027</v>
      </c>
      <c r="C115">
        <v>0.66259997999999998</v>
      </c>
      <c r="D115">
        <v>812.40802001999998</v>
      </c>
      <c r="E115">
        <v>1.3895000200000001</v>
      </c>
      <c r="F115">
        <v>742.94598388999998</v>
      </c>
      <c r="G115">
        <v>1.57640004</v>
      </c>
      <c r="H115">
        <v>9.9000003020963209E+37</v>
      </c>
      <c r="J115" s="2">
        <f>TREND(Calibration!$A$2:$A$4,Calibration!$B$2:$B$4,C115)</f>
        <v>440.3280164731807</v>
      </c>
      <c r="K115" s="2">
        <f>TREND(Calibration!$A$2:$A$4,Calibration!$C$2:$C$4,E115)</f>
        <v>547.09816829664169</v>
      </c>
      <c r="L115" s="2">
        <f>TREND(Calibration!$A$2:$A$4,Calibration!$D$2:$D$4,G115)</f>
        <v>605.83194731207197</v>
      </c>
    </row>
    <row r="116" spans="1:12" x14ac:dyDescent="0.25">
      <c r="A116">
        <v>570103</v>
      </c>
      <c r="B116">
        <v>14.694000239999999</v>
      </c>
      <c r="C116">
        <v>0.66589999</v>
      </c>
      <c r="D116">
        <v>1046.6850585899999</v>
      </c>
      <c r="E116">
        <v>1.3451999400000001</v>
      </c>
      <c r="F116">
        <v>255.92300415</v>
      </c>
      <c r="G116">
        <v>1.57210004</v>
      </c>
      <c r="H116">
        <v>9.9000003020963209E+37</v>
      </c>
      <c r="J116" s="2">
        <f>TREND(Calibration!$A$2:$A$4,Calibration!$B$2:$B$4,C116)</f>
        <v>442.35698832196965</v>
      </c>
      <c r="K116" s="2">
        <f>TREND(Calibration!$A$2:$A$4,Calibration!$C$2:$C$4,E116)</f>
        <v>529.32394613882616</v>
      </c>
      <c r="L116" s="2">
        <f>TREND(Calibration!$A$2:$A$4,Calibration!$D$2:$D$4,G116)</f>
        <v>604.05259969255758</v>
      </c>
    </row>
    <row r="117" spans="1:12" x14ac:dyDescent="0.25">
      <c r="A117">
        <v>575103</v>
      </c>
      <c r="B117">
        <v>14.72999954</v>
      </c>
      <c r="C117">
        <v>0.66640001999999998</v>
      </c>
      <c r="D117">
        <v>990.89300536999997</v>
      </c>
      <c r="E117">
        <v>1.39380002</v>
      </c>
      <c r="F117">
        <v>719.97601318</v>
      </c>
      <c r="G117">
        <v>1.5661</v>
      </c>
      <c r="H117">
        <v>9.9000003020963209E+37</v>
      </c>
      <c r="J117" s="2">
        <f>TREND(Calibration!$A$2:$A$4,Calibration!$B$2:$B$4,C117)</f>
        <v>442.66442581262874</v>
      </c>
      <c r="K117" s="2">
        <f>TREND(Calibration!$A$2:$A$4,Calibration!$C$2:$C$4,E117)</f>
        <v>548.82342827988782</v>
      </c>
      <c r="L117" s="2">
        <f>TREND(Calibration!$A$2:$A$4,Calibration!$D$2:$D$4,G117)</f>
        <v>601.56977250860609</v>
      </c>
    </row>
    <row r="118" spans="1:12" x14ac:dyDescent="0.25">
      <c r="A118">
        <v>580103</v>
      </c>
      <c r="B118">
        <v>14.70400047</v>
      </c>
      <c r="C118">
        <v>0.67830002</v>
      </c>
      <c r="D118">
        <v>9.9000003020963209E+37</v>
      </c>
      <c r="E118">
        <v>1.37010002</v>
      </c>
      <c r="F118">
        <v>678.71502685999997</v>
      </c>
      <c r="G118">
        <v>1.56830001</v>
      </c>
      <c r="H118">
        <v>9.9000003020963209E+37</v>
      </c>
      <c r="J118" s="2">
        <f>TREND(Calibration!$A$2:$A$4,Calibration!$B$2:$B$4,C118)</f>
        <v>449.98099909591832</v>
      </c>
      <c r="K118" s="2">
        <f>TREND(Calibration!$A$2:$A$4,Calibration!$C$2:$C$4,E118)</f>
        <v>539.31443720943776</v>
      </c>
      <c r="L118" s="2">
        <f>TREND(Calibration!$A$2:$A$4,Calibration!$D$2:$D$4,G118)</f>
        <v>602.48014054498003</v>
      </c>
    </row>
    <row r="119" spans="1:12" x14ac:dyDescent="0.25">
      <c r="A119">
        <v>585103</v>
      </c>
      <c r="B119">
        <v>14.694000239999999</v>
      </c>
      <c r="C119">
        <v>0.67290002000000004</v>
      </c>
      <c r="D119">
        <v>9.9000003020963209E+37</v>
      </c>
      <c r="E119">
        <v>1.35549998</v>
      </c>
      <c r="F119">
        <v>671.00701904000005</v>
      </c>
      <c r="G119">
        <v>1.5687999699999999</v>
      </c>
      <c r="H119">
        <v>9.9000003020963209E+37</v>
      </c>
      <c r="J119" s="2">
        <f>TREND(Calibration!$A$2:$A$4,Calibration!$B$2:$B$4,C119)</f>
        <v>446.6608734043416</v>
      </c>
      <c r="K119" s="2">
        <f>TREND(Calibration!$A$2:$A$4,Calibration!$C$2:$C$4,E119)</f>
        <v>533.45656168250889</v>
      </c>
      <c r="L119" s="2">
        <f>TREND(Calibration!$A$2:$A$4,Calibration!$D$2:$D$4,G119)</f>
        <v>602.68702487889914</v>
      </c>
    </row>
    <row r="120" spans="1:12" x14ac:dyDescent="0.25">
      <c r="A120">
        <v>590104</v>
      </c>
      <c r="B120">
        <v>14.58699989</v>
      </c>
      <c r="C120">
        <v>0.67610002000000002</v>
      </c>
      <c r="D120">
        <v>9.9000003020963209E+37</v>
      </c>
      <c r="E120">
        <v>1.3550000200000001</v>
      </c>
      <c r="F120">
        <v>167.43800354000001</v>
      </c>
      <c r="G120">
        <v>1.5748000099999999</v>
      </c>
      <c r="H120">
        <v>9.9000003020963209E+37</v>
      </c>
      <c r="J120" s="2">
        <f>TREND(Calibration!$A$2:$A$4,Calibration!$B$2:$B$4,C120)</f>
        <v>448.62835529564632</v>
      </c>
      <c r="K120" s="2">
        <f>TREND(Calibration!$A$2:$A$4,Calibration!$C$2:$C$4,E120)</f>
        <v>533.25596610548007</v>
      </c>
      <c r="L120" s="2">
        <f>TREND(Calibration!$A$2:$A$4,Calibration!$D$2:$D$4,G120)</f>
        <v>605.16985206285062</v>
      </c>
    </row>
    <row r="121" spans="1:12" x14ac:dyDescent="0.25">
      <c r="A121">
        <v>595105</v>
      </c>
      <c r="B121">
        <v>14.545000079999999</v>
      </c>
      <c r="C121">
        <v>0.68099999</v>
      </c>
      <c r="D121">
        <v>1065.0119628899999</v>
      </c>
      <c r="E121">
        <v>1.4586000400000001</v>
      </c>
      <c r="F121">
        <v>884.97198486000002</v>
      </c>
      <c r="G121">
        <v>1.5742000300000001</v>
      </c>
      <c r="H121">
        <v>9.9000003020963209E+37</v>
      </c>
      <c r="J121" s="2">
        <f>TREND(Calibration!$A$2:$A$4,Calibration!$B$2:$B$4,C121)</f>
        <v>451.64104349656401</v>
      </c>
      <c r="K121" s="2">
        <f>TREND(Calibration!$A$2:$A$4,Calibration!$C$2:$C$4,E121)</f>
        <v>574.82270302862173</v>
      </c>
      <c r="L121" s="2">
        <f>TREND(Calibration!$A$2:$A$4,Calibration!$D$2:$D$4,G121)</f>
        <v>604.92157927569815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117</v>
      </c>
      <c r="B2">
        <v>14.42500019</v>
      </c>
      <c r="C2">
        <v>0.68480003</v>
      </c>
      <c r="D2">
        <v>9.9000003020963209E+37</v>
      </c>
      <c r="E2">
        <v>1.3911000499999999</v>
      </c>
      <c r="F2">
        <v>294.28601073999999</v>
      </c>
      <c r="G2">
        <v>1.5699000400000001</v>
      </c>
      <c r="H2">
        <v>9.9000003020963209E+37</v>
      </c>
      <c r="J2" s="2">
        <f>TREND(Calibration!$A$2:$A$4,Calibration!$B$2:$B$4,C2)</f>
        <v>453.97745283601205</v>
      </c>
      <c r="K2" s="2">
        <f>TREND(Calibration!$A$2:$A$4,Calibration!$C$2:$C$4,E2)</f>
        <v>547.74013753640747</v>
      </c>
      <c r="L2" s="2">
        <f>TREND(Calibration!$A$2:$A$4,Calibration!$D$2:$D$4,G2)</f>
        <v>603.14223579420138</v>
      </c>
      <c r="N2" s="2">
        <f>AVERAGE(J2:J121)</f>
        <v>450.40369003620179</v>
      </c>
    </row>
    <row r="3" spans="1:14" x14ac:dyDescent="0.25">
      <c r="A3">
        <v>5090</v>
      </c>
      <c r="B3">
        <v>14.42500019</v>
      </c>
      <c r="C3">
        <v>0.68529998999999997</v>
      </c>
      <c r="D3">
        <v>879.12200928000004</v>
      </c>
      <c r="E3">
        <v>1.34689999</v>
      </c>
      <c r="F3">
        <v>1072.7180175799999</v>
      </c>
      <c r="G3">
        <v>1.5677000299999999</v>
      </c>
      <c r="H3">
        <v>1071.9959716799999</v>
      </c>
      <c r="J3" s="2">
        <f>TREND(Calibration!$A$2:$A$4,Calibration!$B$2:$B$4,C3)</f>
        <v>454.28484728800476</v>
      </c>
      <c r="K3" s="2">
        <f>TREND(Calibration!$A$2:$A$4,Calibration!$C$2:$C$4,E3)</f>
        <v>530.00604572824886</v>
      </c>
      <c r="L3" s="2">
        <f>TREND(Calibration!$A$2:$A$4,Calibration!$D$2:$D$4,G3)</f>
        <v>602.23186775782733</v>
      </c>
    </row>
    <row r="4" spans="1:14" x14ac:dyDescent="0.25">
      <c r="A4">
        <v>10091</v>
      </c>
      <c r="B4">
        <v>14.35999966</v>
      </c>
      <c r="C4">
        <v>0.68690001999999994</v>
      </c>
      <c r="D4">
        <v>990.92297363</v>
      </c>
      <c r="E4">
        <v>1.3852000200000001</v>
      </c>
      <c r="F4">
        <v>936.58801270000004</v>
      </c>
      <c r="G4">
        <v>1.57149994</v>
      </c>
      <c r="H4">
        <v>9.9000003020963209E+37</v>
      </c>
      <c r="J4" s="2">
        <f>TREND(Calibration!$A$2:$A$4,Calibration!$B$2:$B$4,C4)</f>
        <v>455.26860667879981</v>
      </c>
      <c r="K4" s="2">
        <f>TREND(Calibration!$A$2:$A$4,Calibration!$C$2:$C$4,E4)</f>
        <v>545.37290831339544</v>
      </c>
      <c r="L4" s="2">
        <f>TREND(Calibration!$A$2:$A$4,Calibration!$D$2:$D$4,G4)</f>
        <v>603.8042772491923</v>
      </c>
    </row>
    <row r="5" spans="1:14" x14ac:dyDescent="0.25">
      <c r="A5">
        <v>15092</v>
      </c>
      <c r="B5">
        <v>14.369999890000001</v>
      </c>
      <c r="C5">
        <v>0.69179999999999997</v>
      </c>
      <c r="D5">
        <v>852.31799316000001</v>
      </c>
      <c r="E5">
        <v>1.40840006</v>
      </c>
      <c r="F5">
        <v>1054.37402344</v>
      </c>
      <c r="G5">
        <v>1.57369995</v>
      </c>
      <c r="H5">
        <v>1149.3170166</v>
      </c>
      <c r="J5" s="2">
        <f>TREND(Calibration!$A$2:$A$4,Calibration!$B$2:$B$4,C5)</f>
        <v>458.28130102809843</v>
      </c>
      <c r="K5" s="2">
        <f>TREND(Calibration!$A$2:$A$4,Calibration!$C$2:$C$4,E5)</f>
        <v>554.68130380681669</v>
      </c>
      <c r="L5" s="2">
        <f>TREND(Calibration!$A$2:$A$4,Calibration!$D$2:$D$4,G5)</f>
        <v>604.71464528556623</v>
      </c>
    </row>
    <row r="6" spans="1:14" x14ac:dyDescent="0.25">
      <c r="A6">
        <v>20093</v>
      </c>
      <c r="B6">
        <v>14.42500019</v>
      </c>
      <c r="C6">
        <v>0.68959999000000005</v>
      </c>
      <c r="D6">
        <v>1140.9139404299999</v>
      </c>
      <c r="E6">
        <v>1.3009999999999999</v>
      </c>
      <c r="F6">
        <v>1040.2540283200001</v>
      </c>
      <c r="G6">
        <v>1.57529998</v>
      </c>
      <c r="H6">
        <v>1314.5889892600001</v>
      </c>
      <c r="J6" s="2">
        <f>TREND(Calibration!$A$2:$A$4,Calibration!$B$2:$B$4,C6)</f>
        <v>456.92865107944556</v>
      </c>
      <c r="K6" s="2">
        <f>TREND(Calibration!$A$2:$A$4,Calibration!$C$2:$C$4,E6)</f>
        <v>511.58990247745771</v>
      </c>
      <c r="L6" s="2">
        <f>TREND(Calibration!$A$2:$A$4,Calibration!$D$2:$D$4,G6)</f>
        <v>605.37674053478759</v>
      </c>
    </row>
    <row r="7" spans="1:14" x14ac:dyDescent="0.25">
      <c r="A7">
        <v>25093</v>
      </c>
      <c r="B7">
        <v>14.45100021</v>
      </c>
      <c r="C7">
        <v>0.69179999999999997</v>
      </c>
      <c r="D7">
        <v>9.9000003020963209E+37</v>
      </c>
      <c r="E7">
        <v>1.3365999500000001</v>
      </c>
      <c r="F7">
        <v>372.98001098999998</v>
      </c>
      <c r="G7">
        <v>1.58070004</v>
      </c>
      <c r="H7">
        <v>9.9000003020963209E+37</v>
      </c>
      <c r="J7" s="2">
        <f>TREND(Calibration!$A$2:$A$4,Calibration!$B$2:$B$4,C7)</f>
        <v>458.28130102809843</v>
      </c>
      <c r="K7" s="2">
        <f>TREND(Calibration!$A$2:$A$4,Calibration!$C$2:$C$4,E7)</f>
        <v>525.87343018456625</v>
      </c>
      <c r="L7" s="2">
        <f>TREND(Calibration!$A$2:$A$4,Calibration!$D$2:$D$4,G7)</f>
        <v>607.61129493158649</v>
      </c>
    </row>
    <row r="8" spans="1:14" x14ac:dyDescent="0.25">
      <c r="A8">
        <v>30095</v>
      </c>
      <c r="B8">
        <v>14.583999629999999</v>
      </c>
      <c r="C8">
        <v>0.69069999000000004</v>
      </c>
      <c r="D8">
        <v>791.34802246000004</v>
      </c>
      <c r="E8">
        <v>1.3052999999999999</v>
      </c>
      <c r="F8">
        <v>873.89001465000001</v>
      </c>
      <c r="G8">
        <v>1.5730999699999999</v>
      </c>
      <c r="H8">
        <v>1046.61206055</v>
      </c>
      <c r="J8" s="2">
        <f>TREND(Calibration!$A$2:$A$4,Calibration!$B$2:$B$4,C8)</f>
        <v>457.60497297958159</v>
      </c>
      <c r="K8" s="2">
        <f>TREND(Calibration!$A$2:$A$4,Calibration!$C$2:$C$4,E8)</f>
        <v>513.31516246070385</v>
      </c>
      <c r="L8" s="2">
        <f>TREND(Calibration!$A$2:$A$4,Calibration!$D$2:$D$4,G8)</f>
        <v>604.46637249841365</v>
      </c>
    </row>
    <row r="9" spans="1:14" x14ac:dyDescent="0.25">
      <c r="A9">
        <v>35095</v>
      </c>
      <c r="B9">
        <v>14.664999959999999</v>
      </c>
      <c r="C9">
        <v>0.70039998999999997</v>
      </c>
      <c r="D9">
        <v>837.70001220999995</v>
      </c>
      <c r="E9">
        <v>1.3187999699999999</v>
      </c>
      <c r="F9">
        <v>1015.20697021</v>
      </c>
      <c r="G9">
        <v>1.5699000400000001</v>
      </c>
      <c r="H9">
        <v>1227.9610595700001</v>
      </c>
      <c r="J9" s="2">
        <f>TREND(Calibration!$A$2:$A$4,Calibration!$B$2:$B$4,C9)</f>
        <v>463.56890246259906</v>
      </c>
      <c r="K9" s="2">
        <f>TREND(Calibration!$A$2:$A$4,Calibration!$C$2:$C$4,E9)</f>
        <v>518.73166432489563</v>
      </c>
      <c r="L9" s="2">
        <f>TREND(Calibration!$A$2:$A$4,Calibration!$D$2:$D$4,G9)</f>
        <v>603.14223579420138</v>
      </c>
    </row>
    <row r="10" spans="1:14" x14ac:dyDescent="0.25">
      <c r="A10">
        <v>40095</v>
      </c>
      <c r="B10">
        <v>14.696999549999999</v>
      </c>
      <c r="C10">
        <v>0.70039998999999997</v>
      </c>
      <c r="D10">
        <v>980.73901366999996</v>
      </c>
      <c r="E10">
        <v>1.32959998</v>
      </c>
      <c r="F10">
        <v>810.78198241999996</v>
      </c>
      <c r="G10">
        <v>1.5730999699999999</v>
      </c>
      <c r="H10">
        <v>9.9000003020963209E+37</v>
      </c>
      <c r="J10" s="2">
        <f>TREND(Calibration!$A$2:$A$4,Calibration!$B$2:$B$4,C10)</f>
        <v>463.56890246259906</v>
      </c>
      <c r="K10" s="2">
        <f>TREND(Calibration!$A$2:$A$4,Calibration!$C$2:$C$4,E10)</f>
        <v>523.06487945783965</v>
      </c>
      <c r="L10" s="2">
        <f>TREND(Calibration!$A$2:$A$4,Calibration!$D$2:$D$4,G10)</f>
        <v>604.46637249841365</v>
      </c>
    </row>
    <row r="11" spans="1:14" x14ac:dyDescent="0.25">
      <c r="A11">
        <v>45095</v>
      </c>
      <c r="B11">
        <v>14.696999549999999</v>
      </c>
      <c r="C11">
        <v>0.69499999000000001</v>
      </c>
      <c r="D11">
        <v>9.9000003020963209E+37</v>
      </c>
      <c r="E11">
        <v>1.3446999799999999</v>
      </c>
      <c r="F11">
        <v>428.05599976000002</v>
      </c>
      <c r="G11">
        <v>1.5748000099999999</v>
      </c>
      <c r="H11">
        <v>9.9000003020963209E+37</v>
      </c>
      <c r="J11" s="2">
        <f>TREND(Calibration!$A$2:$A$4,Calibration!$B$2:$B$4,C11)</f>
        <v>460.24877677102234</v>
      </c>
      <c r="K11" s="2">
        <f>TREND(Calibration!$A$2:$A$4,Calibration!$C$2:$C$4,E11)</f>
        <v>529.12335056179734</v>
      </c>
      <c r="L11" s="2">
        <f>TREND(Calibration!$A$2:$A$4,Calibration!$D$2:$D$4,G11)</f>
        <v>605.16985206285062</v>
      </c>
    </row>
    <row r="12" spans="1:14" x14ac:dyDescent="0.25">
      <c r="A12">
        <v>50095</v>
      </c>
      <c r="B12">
        <v>14.772000309999999</v>
      </c>
      <c r="C12">
        <v>0.69830000000000003</v>
      </c>
      <c r="D12">
        <v>460.52200317</v>
      </c>
      <c r="E12">
        <v>1.3566000499999999</v>
      </c>
      <c r="F12">
        <v>1208.2969970700001</v>
      </c>
      <c r="G12">
        <v>1.5742000300000001</v>
      </c>
      <c r="H12">
        <v>837.48400878999996</v>
      </c>
      <c r="J12" s="2">
        <f>TREND(Calibration!$A$2:$A$4,Calibration!$B$2:$B$4,C12)</f>
        <v>462.27774861981129</v>
      </c>
      <c r="K12" s="2">
        <f>TREND(Calibration!$A$2:$A$4,Calibration!$C$2:$C$4,E12)</f>
        <v>533.89793534524597</v>
      </c>
      <c r="L12" s="2">
        <f>TREND(Calibration!$A$2:$A$4,Calibration!$D$2:$D$4,G12)</f>
        <v>604.92157927569815</v>
      </c>
    </row>
    <row r="13" spans="1:14" x14ac:dyDescent="0.25">
      <c r="A13">
        <v>55096</v>
      </c>
      <c r="B13">
        <v>14.739000320000001</v>
      </c>
      <c r="C13">
        <v>0.69129996999999999</v>
      </c>
      <c r="D13">
        <v>728.28802489999998</v>
      </c>
      <c r="E13">
        <v>1.3220000300000001</v>
      </c>
      <c r="F13">
        <v>9.9000003020963209E+37</v>
      </c>
      <c r="G13">
        <v>1.58070004</v>
      </c>
      <c r="H13">
        <v>9.9000003020963209E+37</v>
      </c>
      <c r="J13" s="2">
        <f>TREND(Calibration!$A$2:$A$4,Calibration!$B$2:$B$4,C13)</f>
        <v>457.97386353743934</v>
      </c>
      <c r="K13" s="2">
        <f>TREND(Calibration!$A$2:$A$4,Calibration!$C$2:$C$4,E13)</f>
        <v>520.01560280442754</v>
      </c>
      <c r="L13" s="2">
        <f>TREND(Calibration!$A$2:$A$4,Calibration!$D$2:$D$4,G13)</f>
        <v>607.61129493158649</v>
      </c>
    </row>
    <row r="14" spans="1:14" x14ac:dyDescent="0.25">
      <c r="A14">
        <v>60096</v>
      </c>
      <c r="B14">
        <v>14.72999954</v>
      </c>
      <c r="C14">
        <v>0.68320000000000003</v>
      </c>
      <c r="D14">
        <v>887.82098388999998</v>
      </c>
      <c r="E14">
        <v>1.3134000299999999</v>
      </c>
      <c r="F14">
        <v>9.9000003020963209E+37</v>
      </c>
      <c r="G14">
        <v>1.58609998</v>
      </c>
      <c r="H14">
        <v>9.9000003020963209E+37</v>
      </c>
      <c r="J14" s="2">
        <f>TREND(Calibration!$A$2:$A$4,Calibration!$B$2:$B$4,C14)</f>
        <v>452.99369344521693</v>
      </c>
      <c r="K14" s="2">
        <f>TREND(Calibration!$A$2:$A$4,Calibration!$C$2:$C$4,E14)</f>
        <v>516.56508283793505</v>
      </c>
      <c r="L14" s="2">
        <f>TREND(Calibration!$A$2:$A$4,Calibration!$D$2:$D$4,G14)</f>
        <v>609.84579967217269</v>
      </c>
    </row>
    <row r="15" spans="1:14" x14ac:dyDescent="0.25">
      <c r="A15">
        <v>65097</v>
      </c>
      <c r="B15">
        <v>14.75899982</v>
      </c>
      <c r="C15">
        <v>0.68480003</v>
      </c>
      <c r="D15">
        <v>560.36102295000001</v>
      </c>
      <c r="E15">
        <v>1.29770005</v>
      </c>
      <c r="F15">
        <v>9.9000003020963209E+37</v>
      </c>
      <c r="G15">
        <v>1.5726000099999999</v>
      </c>
      <c r="H15">
        <v>1339.3270263700001</v>
      </c>
      <c r="J15" s="2">
        <f>TREND(Calibration!$A$2:$A$4,Calibration!$B$2:$B$4,C15)</f>
        <v>453.97745283601205</v>
      </c>
      <c r="K15" s="2">
        <f>TREND(Calibration!$A$2:$A$4,Calibration!$C$2:$C$4,E15)</f>
        <v>510.26588580729185</v>
      </c>
      <c r="L15" s="2">
        <f>TREND(Calibration!$A$2:$A$4,Calibration!$D$2:$D$4,G15)</f>
        <v>604.25948816449443</v>
      </c>
    </row>
    <row r="16" spans="1:14" x14ac:dyDescent="0.25">
      <c r="A16">
        <v>70107</v>
      </c>
      <c r="B16">
        <v>14.795000079999999</v>
      </c>
      <c r="C16">
        <v>0.67989999000000001</v>
      </c>
      <c r="D16">
        <v>1327.9260253899999</v>
      </c>
      <c r="E16">
        <v>1.3263000199999999</v>
      </c>
      <c r="F16">
        <v>988.76300048999997</v>
      </c>
      <c r="G16">
        <v>1.56939995</v>
      </c>
      <c r="H16">
        <v>9.9000003020963209E+37</v>
      </c>
      <c r="J16" s="2">
        <f>TREND(Calibration!$A$2:$A$4,Calibration!$B$2:$B$4,C16)</f>
        <v>450.96472159642798</v>
      </c>
      <c r="K16" s="2">
        <f>TREND(Calibration!$A$2:$A$4,Calibration!$C$2:$C$4,E16)</f>
        <v>521.74085877544121</v>
      </c>
      <c r="L16" s="2">
        <f>TREND(Calibration!$A$2:$A$4,Calibration!$D$2:$D$4,G16)</f>
        <v>602.93529766605184</v>
      </c>
    </row>
    <row r="17" spans="1:12" x14ac:dyDescent="0.25">
      <c r="A17">
        <v>75097</v>
      </c>
      <c r="B17">
        <v>14.86299992</v>
      </c>
      <c r="C17">
        <v>0.69069999000000004</v>
      </c>
      <c r="D17">
        <v>310.49398803999998</v>
      </c>
      <c r="E17">
        <v>1.3350000399999999</v>
      </c>
      <c r="F17">
        <v>9.9000003020963209E+37</v>
      </c>
      <c r="G17">
        <v>1.57749999</v>
      </c>
      <c r="H17">
        <v>1332.5050048799999</v>
      </c>
      <c r="J17" s="2">
        <f>TREND(Calibration!$A$2:$A$4,Calibration!$B$2:$B$4,C17)</f>
        <v>457.60497297958159</v>
      </c>
      <c r="K17" s="2">
        <f>TREND(Calibration!$A$2:$A$4,Calibration!$C$2:$C$4,E17)</f>
        <v>525.23150909159051</v>
      </c>
      <c r="L17" s="2">
        <f>TREND(Calibration!$A$2:$A$4,Calibration!$D$2:$D$4,G17)</f>
        <v>606.28710857116153</v>
      </c>
    </row>
    <row r="18" spans="1:12" x14ac:dyDescent="0.25">
      <c r="A18">
        <v>80097</v>
      </c>
      <c r="B18">
        <v>14.86600018</v>
      </c>
      <c r="C18">
        <v>0.69400001</v>
      </c>
      <c r="D18">
        <v>807.52301024999997</v>
      </c>
      <c r="E18">
        <v>1.27499998</v>
      </c>
      <c r="F18">
        <v>9.9000003020963209E+37</v>
      </c>
      <c r="G18">
        <v>1.57959998</v>
      </c>
      <c r="H18">
        <v>1197.1459960899999</v>
      </c>
      <c r="J18" s="2">
        <f>TREND(Calibration!$A$2:$A$4,Calibration!$B$2:$B$4,C18)</f>
        <v>459.63395097675141</v>
      </c>
      <c r="K18" s="2">
        <f>TREND(Calibration!$A$2:$A$4,Calibration!$C$2:$C$4,E18)</f>
        <v>501.15808990313178</v>
      </c>
      <c r="L18" s="2">
        <f>TREND(Calibration!$A$2:$A$4,Calibration!$D$2:$D$4,G18)</f>
        <v>607.15608815430198</v>
      </c>
    </row>
    <row r="19" spans="1:12" x14ac:dyDescent="0.25">
      <c r="A19">
        <v>85098</v>
      </c>
      <c r="B19">
        <v>14.81700039</v>
      </c>
      <c r="C19">
        <v>0.68859999999999999</v>
      </c>
      <c r="D19">
        <v>825.16699218999997</v>
      </c>
      <c r="E19">
        <v>1.2776999499999999</v>
      </c>
      <c r="F19">
        <v>9.9000003020963209E+37</v>
      </c>
      <c r="G19">
        <v>1.58070004</v>
      </c>
      <c r="H19">
        <v>9.9000003020963209E+37</v>
      </c>
      <c r="J19" s="2">
        <f>TREND(Calibration!$A$2:$A$4,Calibration!$B$2:$B$4,C19)</f>
        <v>456.31381913679371</v>
      </c>
      <c r="K19" s="2">
        <f>TREND(Calibration!$A$2:$A$4,Calibration!$C$2:$C$4,E19)</f>
        <v>502.24138064661201</v>
      </c>
      <c r="L19" s="2">
        <f>TREND(Calibration!$A$2:$A$4,Calibration!$D$2:$D$4,G19)</f>
        <v>607.61129493158649</v>
      </c>
    </row>
    <row r="20" spans="1:12" x14ac:dyDescent="0.25">
      <c r="A20">
        <v>90098</v>
      </c>
      <c r="B20">
        <v>14.78800011</v>
      </c>
      <c r="C20">
        <v>0.68859999999999999</v>
      </c>
      <c r="D20">
        <v>566.42401123000002</v>
      </c>
      <c r="E20">
        <v>1.3528000099999999</v>
      </c>
      <c r="F20">
        <v>9.9000003020963209E+37</v>
      </c>
      <c r="G20">
        <v>1.5872000500000001</v>
      </c>
      <c r="H20">
        <v>9.9000003020963209E+37</v>
      </c>
      <c r="J20" s="2">
        <f>TREND(Calibration!$A$2:$A$4,Calibration!$B$2:$B$4,C20)</f>
        <v>456.31381913679371</v>
      </c>
      <c r="K20" s="2">
        <f>TREND(Calibration!$A$2:$A$4,Calibration!$C$2:$C$4,E20)</f>
        <v>532.37327093902854</v>
      </c>
      <c r="L20" s="2">
        <f>TREND(Calibration!$A$2:$A$4,Calibration!$D$2:$D$4,G20)</f>
        <v>610.30101058747482</v>
      </c>
    </row>
    <row r="21" spans="1:12" x14ac:dyDescent="0.25">
      <c r="A21">
        <v>95098</v>
      </c>
      <c r="B21">
        <v>14.73600006</v>
      </c>
      <c r="C21">
        <v>0.68370003000000001</v>
      </c>
      <c r="D21">
        <v>1149.6300048799999</v>
      </c>
      <c r="E21">
        <v>1.3316999700000001</v>
      </c>
      <c r="F21">
        <v>1184.6080322299999</v>
      </c>
      <c r="G21">
        <v>1.58990002</v>
      </c>
      <c r="H21">
        <v>9.9000003020963209E+37</v>
      </c>
      <c r="J21" s="2">
        <f>TREND(Calibration!$A$2:$A$4,Calibration!$B$2:$B$4,C21)</f>
        <v>453.30113093587602</v>
      </c>
      <c r="K21" s="2">
        <f>TREND(Calibration!$A$2:$A$4,Calibration!$C$2:$C$4,E21)</f>
        <v>523.90744427463437</v>
      </c>
      <c r="L21" s="2">
        <f>TREND(Calibration!$A$2:$A$4,Calibration!$D$2:$D$4,G21)</f>
        <v>611.41826295776798</v>
      </c>
    </row>
    <row r="22" spans="1:12" x14ac:dyDescent="0.25">
      <c r="A22">
        <v>100099</v>
      </c>
      <c r="B22">
        <v>14.68700027</v>
      </c>
      <c r="C22">
        <v>0.68690001999999994</v>
      </c>
      <c r="D22">
        <v>644.88397216999999</v>
      </c>
      <c r="E22">
        <v>1.31449997</v>
      </c>
      <c r="F22">
        <v>1340.7170410199999</v>
      </c>
      <c r="G22">
        <v>1.58389997</v>
      </c>
      <c r="H22">
        <v>1006.0599975600001</v>
      </c>
      <c r="J22" s="2">
        <f>TREND(Calibration!$A$2:$A$4,Calibration!$B$2:$B$4,C22)</f>
        <v>455.26860667879981</v>
      </c>
      <c r="K22" s="2">
        <f>TREND(Calibration!$A$2:$A$4,Calibration!$C$2:$C$4,E22)</f>
        <v>517.0064043416495</v>
      </c>
      <c r="L22" s="2">
        <f>TREND(Calibration!$A$2:$A$4,Calibration!$D$2:$D$4,G22)</f>
        <v>608.93543163579875</v>
      </c>
    </row>
    <row r="23" spans="1:12" x14ac:dyDescent="0.25">
      <c r="A23">
        <v>105099</v>
      </c>
      <c r="B23">
        <v>14.62300014</v>
      </c>
      <c r="C23">
        <v>0.68910002999999997</v>
      </c>
      <c r="D23">
        <v>1076.4050293</v>
      </c>
      <c r="E23">
        <v>1.34309995</v>
      </c>
      <c r="F23">
        <v>1124.2039794899999</v>
      </c>
      <c r="G23">
        <v>1.5915000399999999</v>
      </c>
      <c r="H23">
        <v>1368.4129638700001</v>
      </c>
      <c r="J23" s="2">
        <f>TREND(Calibration!$A$2:$A$4,Calibration!$B$2:$B$4,C23)</f>
        <v>456.62125662745279</v>
      </c>
      <c r="K23" s="2">
        <f>TREND(Calibration!$A$2:$A$4,Calibration!$C$2:$C$4,E23)</f>
        <v>528.48138132203144</v>
      </c>
      <c r="L23" s="2">
        <f>TREND(Calibration!$A$2:$A$4,Calibration!$D$2:$D$4,G23)</f>
        <v>612.08035406897147</v>
      </c>
    </row>
    <row r="24" spans="1:12" x14ac:dyDescent="0.25">
      <c r="A24">
        <v>110099</v>
      </c>
      <c r="B24">
        <v>14.524999619999999</v>
      </c>
      <c r="C24">
        <v>0.67879999000000002</v>
      </c>
      <c r="D24">
        <v>9.9000003020963209E+37</v>
      </c>
      <c r="E24">
        <v>1.29830003</v>
      </c>
      <c r="F24">
        <v>521.97802734000004</v>
      </c>
      <c r="G24">
        <v>1.59099996</v>
      </c>
      <c r="H24">
        <v>9.9000003020963209E+37</v>
      </c>
      <c r="J24" s="2">
        <f>TREND(Calibration!$A$2:$A$4,Calibration!$B$2:$B$4,C24)</f>
        <v>450.288399696292</v>
      </c>
      <c r="K24" s="2">
        <f>TREND(Calibration!$A$2:$A$4,Calibration!$C$2:$C$4,E24)</f>
        <v>510.50661173397737</v>
      </c>
      <c r="L24" s="2">
        <f>TREND(Calibration!$A$2:$A$4,Calibration!$D$2:$D$4,G24)</f>
        <v>611.87342007883979</v>
      </c>
    </row>
    <row r="25" spans="1:12" x14ac:dyDescent="0.25">
      <c r="A25">
        <v>115100</v>
      </c>
      <c r="B25">
        <v>14.460000040000001</v>
      </c>
      <c r="C25">
        <v>0.67510002999999996</v>
      </c>
      <c r="D25">
        <v>9.9000003020963209E+37</v>
      </c>
      <c r="E25">
        <v>1.32529998</v>
      </c>
      <c r="F25">
        <v>265.67001342999998</v>
      </c>
      <c r="G25">
        <v>1.5995999599999999</v>
      </c>
      <c r="H25">
        <v>9.9000003020963209E+37</v>
      </c>
      <c r="J25" s="2">
        <f>TREND(Calibration!$A$2:$A$4,Calibration!$B$2:$B$4,C25)</f>
        <v>448.01352335299447</v>
      </c>
      <c r="K25" s="2">
        <f>TREND(Calibration!$A$2:$A$4,Calibration!$C$2:$C$4,E25)</f>
        <v>521.33961947459352</v>
      </c>
      <c r="L25" s="2">
        <f>TREND(Calibration!$A$2:$A$4,Calibration!$D$2:$D$4,G25)</f>
        <v>615.43211531786858</v>
      </c>
    </row>
    <row r="26" spans="1:12" x14ac:dyDescent="0.25">
      <c r="A26">
        <v>120100</v>
      </c>
      <c r="B26">
        <v>14.460000040000001</v>
      </c>
      <c r="C26">
        <v>0.6724</v>
      </c>
      <c r="D26">
        <v>9.9000003020963209E+37</v>
      </c>
      <c r="E26">
        <v>1.36580002</v>
      </c>
      <c r="F26">
        <v>184.92399596999999</v>
      </c>
      <c r="G26">
        <v>1.6001000400000001</v>
      </c>
      <c r="H26">
        <v>9.9000003020963209E+37</v>
      </c>
      <c r="J26" s="2">
        <f>TREND(Calibration!$A$2:$A$4,Calibration!$B$2:$B$4,C26)</f>
        <v>446.35344206206338</v>
      </c>
      <c r="K26" s="2">
        <f>TREND(Calibration!$A$2:$A$4,Calibration!$C$2:$C$4,E26)</f>
        <v>537.58917722619151</v>
      </c>
      <c r="L26" s="2">
        <f>TREND(Calibration!$A$2:$A$4,Calibration!$D$2:$D$4,G26)</f>
        <v>615.63904930800049</v>
      </c>
    </row>
    <row r="27" spans="1:12" x14ac:dyDescent="0.25">
      <c r="A27">
        <v>125100</v>
      </c>
      <c r="B27">
        <v>14.47000027</v>
      </c>
      <c r="C27">
        <v>0.67720002000000001</v>
      </c>
      <c r="D27">
        <v>1030.7979736299999</v>
      </c>
      <c r="E27">
        <v>1.3652000399999999</v>
      </c>
      <c r="F27">
        <v>222.46699523999999</v>
      </c>
      <c r="G27">
        <v>1.6045000599999999</v>
      </c>
      <c r="H27">
        <v>9.9000003020963209E+37</v>
      </c>
      <c r="J27" s="2">
        <f>TREND(Calibration!$A$2:$A$4,Calibration!$B$2:$B$4,C27)</f>
        <v>449.30467719578235</v>
      </c>
      <c r="K27" s="2">
        <f>TREND(Calibration!$A$2:$A$4,Calibration!$C$2:$C$4,E27)</f>
        <v>537.34845129950588</v>
      </c>
      <c r="L27" s="2">
        <f>TREND(Calibration!$A$2:$A$4,Calibration!$D$2:$D$4,G27)</f>
        <v>617.45978538074826</v>
      </c>
    </row>
    <row r="28" spans="1:12" x14ac:dyDescent="0.25">
      <c r="A28">
        <v>130099</v>
      </c>
      <c r="B28">
        <v>14.51200008</v>
      </c>
      <c r="C28">
        <v>0.67669999999999997</v>
      </c>
      <c r="D28">
        <v>812.96801758000004</v>
      </c>
      <c r="E28">
        <v>1.2841999500000001</v>
      </c>
      <c r="F28">
        <v>433.15399170000001</v>
      </c>
      <c r="G28">
        <v>1.6007000199999999</v>
      </c>
      <c r="H28">
        <v>9.9000003020963209E+37</v>
      </c>
      <c r="J28" s="2">
        <f>TREND(Calibration!$A$2:$A$4,Calibration!$B$2:$B$4,C28)</f>
        <v>448.99724585350413</v>
      </c>
      <c r="K28" s="2">
        <f>TREND(Calibration!$A$2:$A$4,Calibration!$C$2:$C$4,E28)</f>
        <v>504.84933178407732</v>
      </c>
      <c r="L28" s="2">
        <f>TREND(Calibration!$A$2:$A$4,Calibration!$D$2:$D$4,G28)</f>
        <v>615.88732209515297</v>
      </c>
    </row>
    <row r="29" spans="1:12" x14ac:dyDescent="0.25">
      <c r="A29">
        <v>135099</v>
      </c>
      <c r="B29">
        <v>14.550999640000001</v>
      </c>
      <c r="C29">
        <v>0.67559999000000004</v>
      </c>
      <c r="D29">
        <v>1003.82501221</v>
      </c>
      <c r="E29">
        <v>1.38139999</v>
      </c>
      <c r="F29">
        <v>599.52600098000005</v>
      </c>
      <c r="G29">
        <v>1.59689999</v>
      </c>
      <c r="H29">
        <v>9.9000003020963209E+37</v>
      </c>
      <c r="J29" s="2">
        <f>TREND(Calibration!$A$2:$A$4,Calibration!$B$2:$B$4,C29)</f>
        <v>448.32091780498723</v>
      </c>
      <c r="K29" s="2">
        <f>TREND(Calibration!$A$2:$A$4,Calibration!$C$2:$C$4,E29)</f>
        <v>543.84824791941048</v>
      </c>
      <c r="L29" s="2">
        <f>TREND(Calibration!$A$2:$A$4,Calibration!$D$2:$D$4,G29)</f>
        <v>614.31486294757553</v>
      </c>
    </row>
    <row r="30" spans="1:12" x14ac:dyDescent="0.25">
      <c r="A30">
        <v>140101</v>
      </c>
      <c r="B30">
        <v>14.56700039</v>
      </c>
      <c r="C30">
        <v>0.67449999000000005</v>
      </c>
      <c r="D30">
        <v>139.61300659</v>
      </c>
      <c r="E30">
        <v>1.3921999899999999</v>
      </c>
      <c r="F30">
        <v>1016.13201904</v>
      </c>
      <c r="G30">
        <v>1.5877000100000001</v>
      </c>
      <c r="H30">
        <v>1293.0539550799999</v>
      </c>
      <c r="J30" s="2">
        <f>TREND(Calibration!$A$2:$A$4,Calibration!$B$2:$B$4,C30)</f>
        <v>447.6445959048512</v>
      </c>
      <c r="K30" s="2">
        <f>TREND(Calibration!$A$2:$A$4,Calibration!$C$2:$C$4,E30)</f>
        <v>548.18145904012192</v>
      </c>
      <c r="L30" s="2">
        <f>TREND(Calibration!$A$2:$A$4,Calibration!$D$2:$D$4,G30)</f>
        <v>610.50789492139404</v>
      </c>
    </row>
    <row r="31" spans="1:12" x14ac:dyDescent="0.25">
      <c r="A31">
        <v>145100</v>
      </c>
      <c r="B31">
        <v>14.583999629999999</v>
      </c>
      <c r="C31">
        <v>0.68320000000000003</v>
      </c>
      <c r="D31">
        <v>641.28497314000003</v>
      </c>
      <c r="E31">
        <v>1.34249997</v>
      </c>
      <c r="F31">
        <v>851.72198486000002</v>
      </c>
      <c r="G31">
        <v>1.58609998</v>
      </c>
      <c r="H31">
        <v>9.9000003020963209E+37</v>
      </c>
      <c r="J31" s="2">
        <f>TREND(Calibration!$A$2:$A$4,Calibration!$B$2:$B$4,C31)</f>
        <v>452.99369344521693</v>
      </c>
      <c r="K31" s="2">
        <f>TREND(Calibration!$A$2:$A$4,Calibration!$C$2:$C$4,E31)</f>
        <v>528.24065539534581</v>
      </c>
      <c r="L31" s="2">
        <f>TREND(Calibration!$A$2:$A$4,Calibration!$D$2:$D$4,G31)</f>
        <v>609.84579967217269</v>
      </c>
    </row>
    <row r="32" spans="1:12" x14ac:dyDescent="0.25">
      <c r="A32">
        <v>150099</v>
      </c>
      <c r="B32">
        <v>14.51599979</v>
      </c>
      <c r="C32">
        <v>0.67879999000000002</v>
      </c>
      <c r="D32">
        <v>9.9000003020963209E+37</v>
      </c>
      <c r="E32">
        <v>1.37390006</v>
      </c>
      <c r="F32">
        <v>529.72497558999999</v>
      </c>
      <c r="G32">
        <v>1.57959998</v>
      </c>
      <c r="H32">
        <v>9.9000003020963209E+37</v>
      </c>
      <c r="J32" s="2">
        <f>TREND(Calibration!$A$2:$A$4,Calibration!$B$2:$B$4,C32)</f>
        <v>450.288399696292</v>
      </c>
      <c r="K32" s="2">
        <f>TREND(Calibration!$A$2:$A$4,Calibration!$C$2:$C$4,E32)</f>
        <v>540.83910161565518</v>
      </c>
      <c r="L32" s="2">
        <f>TREND(Calibration!$A$2:$A$4,Calibration!$D$2:$D$4,G32)</f>
        <v>607.15608815430198</v>
      </c>
    </row>
    <row r="33" spans="1:12" x14ac:dyDescent="0.25">
      <c r="A33">
        <v>155100</v>
      </c>
      <c r="B33">
        <v>14.52900028</v>
      </c>
      <c r="C33">
        <v>0.67720002000000001</v>
      </c>
      <c r="D33">
        <v>1058.1639404299999</v>
      </c>
      <c r="E33">
        <v>1.32149994</v>
      </c>
      <c r="F33">
        <v>699.36999512</v>
      </c>
      <c r="G33">
        <v>1.5769000099999999</v>
      </c>
      <c r="H33">
        <v>9.9000003020963209E+37</v>
      </c>
      <c r="J33" s="2">
        <f>TREND(Calibration!$A$2:$A$4,Calibration!$B$2:$B$4,C33)</f>
        <v>449.30467719578235</v>
      </c>
      <c r="K33" s="2">
        <f>TREND(Calibration!$A$2:$A$4,Calibration!$C$2:$C$4,E33)</f>
        <v>519.81495506837598</v>
      </c>
      <c r="L33" s="2">
        <f>TREND(Calibration!$A$2:$A$4,Calibration!$D$2:$D$4,G33)</f>
        <v>606.03883578400882</v>
      </c>
    </row>
    <row r="34" spans="1:12" x14ac:dyDescent="0.25">
      <c r="A34">
        <v>160111</v>
      </c>
      <c r="B34">
        <v>14.50899982</v>
      </c>
      <c r="C34">
        <v>0.67339998000000001</v>
      </c>
      <c r="D34">
        <v>648.08398437000005</v>
      </c>
      <c r="E34">
        <v>1.37600005</v>
      </c>
      <c r="F34">
        <v>698.12298583999996</v>
      </c>
      <c r="G34">
        <v>1.5801999600000001</v>
      </c>
      <c r="H34">
        <v>9.9000003020963209E+37</v>
      </c>
      <c r="J34" s="2">
        <f>TREND(Calibration!$A$2:$A$4,Calibration!$B$2:$B$4,C34)</f>
        <v>446.96826785633431</v>
      </c>
      <c r="K34" s="2">
        <f>TREND(Calibration!$A$2:$A$4,Calibration!$C$2:$C$4,E34)</f>
        <v>541.6816664324499</v>
      </c>
      <c r="L34" s="2">
        <f>TREND(Calibration!$A$2:$A$4,Calibration!$D$2:$D$4,G34)</f>
        <v>607.40436094145468</v>
      </c>
    </row>
    <row r="35" spans="1:12" x14ac:dyDescent="0.25">
      <c r="A35">
        <v>165102</v>
      </c>
      <c r="B35">
        <v>14.583999629999999</v>
      </c>
      <c r="C35">
        <v>0.67339998000000001</v>
      </c>
      <c r="D35">
        <v>416.05300903</v>
      </c>
      <c r="E35">
        <v>1.3883999600000001</v>
      </c>
      <c r="F35">
        <v>9.9000003020963209E+37</v>
      </c>
      <c r="G35">
        <v>1.59689999</v>
      </c>
      <c r="H35">
        <v>1029.80895996</v>
      </c>
      <c r="J35" s="2">
        <f>TREND(Calibration!$A$2:$A$4,Calibration!$B$2:$B$4,C35)</f>
        <v>446.96826785633431</v>
      </c>
      <c r="K35" s="2">
        <f>TREND(Calibration!$A$2:$A$4,Calibration!$C$2:$C$4,E35)</f>
        <v>546.65679864613708</v>
      </c>
      <c r="L35" s="2">
        <f>TREND(Calibration!$A$2:$A$4,Calibration!$D$2:$D$4,G35)</f>
        <v>614.31486294757553</v>
      </c>
    </row>
    <row r="36" spans="1:12" x14ac:dyDescent="0.25">
      <c r="A36">
        <v>170100</v>
      </c>
      <c r="B36">
        <v>14.635999679999999</v>
      </c>
      <c r="C36">
        <v>0.6724</v>
      </c>
      <c r="D36">
        <v>907.51202393000005</v>
      </c>
      <c r="E36">
        <v>1.37820005</v>
      </c>
      <c r="F36">
        <v>1283.49902344</v>
      </c>
      <c r="G36">
        <v>1.58990002</v>
      </c>
      <c r="H36">
        <v>9.9000003020963209E+37</v>
      </c>
      <c r="J36" s="2">
        <f>TREND(Calibration!$A$2:$A$4,Calibration!$B$2:$B$4,C36)</f>
        <v>446.35344206206338</v>
      </c>
      <c r="K36" s="2">
        <f>TREND(Calibration!$A$2:$A$4,Calibration!$C$2:$C$4,E36)</f>
        <v>542.56435758666885</v>
      </c>
      <c r="L36" s="2">
        <f>TREND(Calibration!$A$2:$A$4,Calibration!$D$2:$D$4,G36)</f>
        <v>611.41826295776798</v>
      </c>
    </row>
    <row r="37" spans="1:12" x14ac:dyDescent="0.25">
      <c r="A37">
        <v>175102</v>
      </c>
      <c r="B37">
        <v>14.72000027</v>
      </c>
      <c r="C37">
        <v>0.66970003</v>
      </c>
      <c r="D37">
        <v>9.9000003020963209E+37</v>
      </c>
      <c r="E37">
        <v>1.3511999800000001</v>
      </c>
      <c r="F37">
        <v>271.71600341999999</v>
      </c>
      <c r="G37">
        <v>1.58449996</v>
      </c>
      <c r="H37">
        <v>9.9000003020963209E+37</v>
      </c>
      <c r="J37" s="2">
        <f>TREND(Calibration!$A$2:$A$4,Calibration!$B$2:$B$4,C37)</f>
        <v>444.69339766141769</v>
      </c>
      <c r="K37" s="2">
        <f>TREND(Calibration!$A$2:$A$4,Calibration!$C$2:$C$4,E37)</f>
        <v>531.73130169926264</v>
      </c>
      <c r="L37" s="2">
        <f>TREND(Calibration!$A$2:$A$4,Calibration!$D$2:$D$4,G37)</f>
        <v>609.18370856096908</v>
      </c>
    </row>
    <row r="38" spans="1:12" x14ac:dyDescent="0.25">
      <c r="A38">
        <v>180101</v>
      </c>
      <c r="B38">
        <v>14.824000359999999</v>
      </c>
      <c r="C38">
        <v>0.67180002000000005</v>
      </c>
      <c r="D38">
        <v>915.65002441000001</v>
      </c>
      <c r="E38">
        <v>1.2971999599999999</v>
      </c>
      <c r="F38">
        <v>1102.45495605</v>
      </c>
      <c r="G38">
        <v>1.5882999900000001</v>
      </c>
      <c r="H38">
        <v>1137.9090576200001</v>
      </c>
      <c r="J38" s="2">
        <f>TREND(Calibration!$A$2:$A$4,Calibration!$B$2:$B$4,C38)</f>
        <v>445.98455150420557</v>
      </c>
      <c r="K38" s="2">
        <f>TREND(Calibration!$A$2:$A$4,Calibration!$C$2:$C$4,E38)</f>
        <v>510.06523807124029</v>
      </c>
      <c r="L38" s="2">
        <f>TREND(Calibration!$A$2:$A$4,Calibration!$D$2:$D$4,G38)</f>
        <v>610.75616770854663</v>
      </c>
    </row>
    <row r="39" spans="1:12" x14ac:dyDescent="0.25">
      <c r="A39">
        <v>185102</v>
      </c>
      <c r="B39">
        <v>14.850000380000001</v>
      </c>
      <c r="C39">
        <v>0.66909998999999998</v>
      </c>
      <c r="D39">
        <v>9.9000003020963209E+37</v>
      </c>
      <c r="E39">
        <v>1.3900999999999999</v>
      </c>
      <c r="F39">
        <v>255.87800598000001</v>
      </c>
      <c r="G39">
        <v>1.58179998</v>
      </c>
      <c r="H39">
        <v>9.9000003020963209E+37</v>
      </c>
      <c r="J39" s="2">
        <f>TREND(Calibration!$A$2:$A$4,Calibration!$B$2:$B$4,C39)</f>
        <v>444.32447021327442</v>
      </c>
      <c r="K39" s="2">
        <f>TREND(Calibration!$A$2:$A$4,Calibration!$C$2:$C$4,E39)</f>
        <v>547.3388942233272</v>
      </c>
      <c r="L39" s="2">
        <f>TREND(Calibration!$A$2:$A$4,Calibration!$D$2:$D$4,G39)</f>
        <v>608.06645205265829</v>
      </c>
    </row>
    <row r="40" spans="1:12" x14ac:dyDescent="0.25">
      <c r="A40">
        <v>190102</v>
      </c>
      <c r="B40">
        <v>14.83699989</v>
      </c>
      <c r="C40">
        <v>0.66909998999999998</v>
      </c>
      <c r="D40">
        <v>786.20697021000001</v>
      </c>
      <c r="E40">
        <v>1.44029999</v>
      </c>
      <c r="F40">
        <v>570.34100341999999</v>
      </c>
      <c r="G40">
        <v>1.58449996</v>
      </c>
      <c r="H40">
        <v>9.9000003020963209E+37</v>
      </c>
      <c r="J40" s="2">
        <f>TREND(Calibration!$A$2:$A$4,Calibration!$B$2:$B$4,C40)</f>
        <v>444.32447021327442</v>
      </c>
      <c r="K40" s="2">
        <f>TREND(Calibration!$A$2:$A$4,Calibration!$C$2:$C$4,E40)</f>
        <v>567.4802974573646</v>
      </c>
      <c r="L40" s="2">
        <f>TREND(Calibration!$A$2:$A$4,Calibration!$D$2:$D$4,G40)</f>
        <v>609.18370856096908</v>
      </c>
    </row>
    <row r="41" spans="1:12" x14ac:dyDescent="0.25">
      <c r="A41">
        <v>195101</v>
      </c>
      <c r="B41">
        <v>14.80799961</v>
      </c>
      <c r="C41">
        <v>0.65939999000000005</v>
      </c>
      <c r="D41">
        <v>387.88400268999999</v>
      </c>
      <c r="E41">
        <v>1.3933000600000001</v>
      </c>
      <c r="F41">
        <v>795.88598633000004</v>
      </c>
      <c r="G41">
        <v>1.59099996</v>
      </c>
      <c r="H41">
        <v>9.9000003020963209E+37</v>
      </c>
      <c r="J41" s="2">
        <f>TREND(Calibration!$A$2:$A$4,Calibration!$B$2:$B$4,C41)</f>
        <v>438.3605407302569</v>
      </c>
      <c r="K41" s="2">
        <f>TREND(Calibration!$A$2:$A$4,Calibration!$C$2:$C$4,E41)</f>
        <v>548.62283270285911</v>
      </c>
      <c r="L41" s="2">
        <f>TREND(Calibration!$A$2:$A$4,Calibration!$D$2:$D$4,G41)</f>
        <v>611.87342007883979</v>
      </c>
    </row>
    <row r="42" spans="1:12" x14ac:dyDescent="0.25">
      <c r="A42">
        <v>200102</v>
      </c>
      <c r="B42">
        <v>14.791000370000001</v>
      </c>
      <c r="C42">
        <v>0.66530001000000005</v>
      </c>
      <c r="D42">
        <v>382.75</v>
      </c>
      <c r="E42">
        <v>1.4164999700000001</v>
      </c>
      <c r="F42">
        <v>9.9000003020963209E+37</v>
      </c>
      <c r="G42">
        <v>1.59200001</v>
      </c>
      <c r="H42">
        <v>876.34100341999999</v>
      </c>
      <c r="J42" s="2">
        <f>TREND(Calibration!$A$2:$A$4,Calibration!$B$2:$B$4,C42)</f>
        <v>441.98809776411184</v>
      </c>
      <c r="K42" s="2">
        <f>TREND(Calibration!$A$2:$A$4,Calibration!$C$2:$C$4,E42)</f>
        <v>557.93117603725773</v>
      </c>
      <c r="L42" s="2">
        <f>TREND(Calibration!$A$2:$A$4,Calibration!$D$2:$D$4,G42)</f>
        <v>612.28724254090844</v>
      </c>
    </row>
    <row r="43" spans="1:12" x14ac:dyDescent="0.25">
      <c r="A43">
        <v>205101</v>
      </c>
      <c r="B43">
        <v>14.68700027</v>
      </c>
      <c r="C43">
        <v>0.66530001000000005</v>
      </c>
      <c r="D43">
        <v>892.64599609000004</v>
      </c>
      <c r="E43">
        <v>1.42079997</v>
      </c>
      <c r="F43">
        <v>9.9000003020963209E+37</v>
      </c>
      <c r="G43">
        <v>1.59529996</v>
      </c>
      <c r="H43">
        <v>1330.9360351600001</v>
      </c>
      <c r="J43" s="2">
        <f>TREND(Calibration!$A$2:$A$4,Calibration!$B$2:$B$4,C43)</f>
        <v>441.98809776411184</v>
      </c>
      <c r="K43" s="2">
        <f>TREND(Calibration!$A$2:$A$4,Calibration!$C$2:$C$4,E43)</f>
        <v>559.65643602050397</v>
      </c>
      <c r="L43" s="2">
        <f>TREND(Calibration!$A$2:$A$4,Calibration!$D$2:$D$4,G43)</f>
        <v>613.65276769835418</v>
      </c>
    </row>
    <row r="44" spans="1:12" x14ac:dyDescent="0.25">
      <c r="A44">
        <v>210101</v>
      </c>
      <c r="B44">
        <v>14.661999700000001</v>
      </c>
      <c r="C44">
        <v>0.65780002000000004</v>
      </c>
      <c r="D44">
        <v>1013.1849975600001</v>
      </c>
      <c r="E44">
        <v>1.3711999699999999</v>
      </c>
      <c r="F44">
        <v>9.9000003020963209E+37</v>
      </c>
      <c r="G44">
        <v>1.5946999799999999</v>
      </c>
      <c r="H44">
        <v>9.9000003020963209E+37</v>
      </c>
      <c r="J44" s="2">
        <f>TREND(Calibration!$A$2:$A$4,Calibration!$B$2:$B$4,C44)</f>
        <v>437.37681822974724</v>
      </c>
      <c r="K44" s="2">
        <f>TREND(Calibration!$A$2:$A$4,Calibration!$C$2:$C$4,E44)</f>
        <v>539.75576272538456</v>
      </c>
      <c r="L44" s="2">
        <f>TREND(Calibration!$A$2:$A$4,Calibration!$D$2:$D$4,G44)</f>
        <v>613.40449491120148</v>
      </c>
    </row>
    <row r="45" spans="1:12" x14ac:dyDescent="0.25">
      <c r="A45">
        <v>215101</v>
      </c>
      <c r="B45">
        <v>14.600000380000001</v>
      </c>
      <c r="C45">
        <v>0.66049999000000004</v>
      </c>
      <c r="D45">
        <v>9.9000003020963209E+37</v>
      </c>
      <c r="E45">
        <v>1.4148999499999999</v>
      </c>
      <c r="F45">
        <v>891.13702393000005</v>
      </c>
      <c r="G45">
        <v>1.5942000199999999</v>
      </c>
      <c r="H45">
        <v>9.9000003020963209E+37</v>
      </c>
      <c r="J45" s="2">
        <f>TREND(Calibration!$A$2:$A$4,Calibration!$B$2:$B$4,C45)</f>
        <v>439.03686263039287</v>
      </c>
      <c r="K45" s="2">
        <f>TREND(Calibration!$A$2:$A$4,Calibration!$C$2:$C$4,E45)</f>
        <v>557.2892108097243</v>
      </c>
      <c r="L45" s="2">
        <f>TREND(Calibration!$A$2:$A$4,Calibration!$D$2:$D$4,G45)</f>
        <v>613.19761057728238</v>
      </c>
    </row>
    <row r="46" spans="1:12" x14ac:dyDescent="0.25">
      <c r="A46">
        <v>220101</v>
      </c>
      <c r="B46">
        <v>14.59300041</v>
      </c>
      <c r="C46">
        <v>0.65399998000000004</v>
      </c>
      <c r="D46">
        <v>9.9000003020963209E+37</v>
      </c>
      <c r="E46">
        <v>1.4414000499999999</v>
      </c>
      <c r="F46">
        <v>417.85299683</v>
      </c>
      <c r="G46">
        <v>1.5946999799999999</v>
      </c>
      <c r="H46">
        <v>9.9000003020963209E+37</v>
      </c>
      <c r="J46" s="2">
        <f>TREND(Calibration!$A$2:$A$4,Calibration!$B$2:$B$4,C46)</f>
        <v>435.0404088902992</v>
      </c>
      <c r="K46" s="2">
        <f>TREND(Calibration!$A$2:$A$4,Calibration!$C$2:$C$4,E46)</f>
        <v>567.92166710786921</v>
      </c>
      <c r="L46" s="2">
        <f>TREND(Calibration!$A$2:$A$4,Calibration!$D$2:$D$4,G46)</f>
        <v>613.40449491120148</v>
      </c>
    </row>
    <row r="47" spans="1:12" x14ac:dyDescent="0.25">
      <c r="A47">
        <v>225102</v>
      </c>
      <c r="B47">
        <v>14.583999629999999</v>
      </c>
      <c r="C47">
        <v>0.66259997999999998</v>
      </c>
      <c r="D47">
        <v>296.44699097</v>
      </c>
      <c r="E47">
        <v>1.43060005</v>
      </c>
      <c r="F47">
        <v>858.08398437000005</v>
      </c>
      <c r="G47">
        <v>1.5887999500000001</v>
      </c>
      <c r="H47">
        <v>9.9000003020963209E+37</v>
      </c>
      <c r="J47" s="2">
        <f>TREND(Calibration!$A$2:$A$4,Calibration!$B$2:$B$4,C47)</f>
        <v>440.3280164731807</v>
      </c>
      <c r="K47" s="2">
        <f>TREND(Calibration!$A$2:$A$4,Calibration!$C$2:$C$4,E47)</f>
        <v>563.58845598715777</v>
      </c>
      <c r="L47" s="2">
        <f>TREND(Calibration!$A$2:$A$4,Calibration!$D$2:$D$4,G47)</f>
        <v>610.96305204246585</v>
      </c>
    </row>
    <row r="48" spans="1:12" x14ac:dyDescent="0.25">
      <c r="A48">
        <v>230101</v>
      </c>
      <c r="B48">
        <v>14.56099987</v>
      </c>
      <c r="C48">
        <v>0.66479999000000001</v>
      </c>
      <c r="D48">
        <v>1050.55200195</v>
      </c>
      <c r="E48">
        <v>1.4003000299999999</v>
      </c>
      <c r="F48">
        <v>802.44598388999998</v>
      </c>
      <c r="G48">
        <v>1.5769000099999999</v>
      </c>
      <c r="H48">
        <v>9.9000003020963209E+37</v>
      </c>
      <c r="J48" s="2">
        <f>TREND(Calibration!$A$2:$A$4,Calibration!$B$2:$B$4,C48)</f>
        <v>441.68066642183362</v>
      </c>
      <c r="K48" s="2">
        <f>TREND(Calibration!$A$2:$A$4,Calibration!$C$2:$C$4,E48)</f>
        <v>551.43138342958559</v>
      </c>
      <c r="L48" s="2">
        <f>TREND(Calibration!$A$2:$A$4,Calibration!$D$2:$D$4,G48)</f>
        <v>606.03883578400882</v>
      </c>
    </row>
    <row r="49" spans="1:12" x14ac:dyDescent="0.25">
      <c r="A49">
        <v>235101</v>
      </c>
      <c r="B49">
        <v>14.602999690000001</v>
      </c>
      <c r="C49">
        <v>0.67449999000000005</v>
      </c>
      <c r="D49">
        <v>434.91699218999997</v>
      </c>
      <c r="E49">
        <v>1.4213999500000001</v>
      </c>
      <c r="F49">
        <v>9.9000003020963209E+37</v>
      </c>
      <c r="G49">
        <v>1.5742000300000001</v>
      </c>
      <c r="H49">
        <v>873.59997558999999</v>
      </c>
      <c r="J49" s="2">
        <f>TREND(Calibration!$A$2:$A$4,Calibration!$B$2:$B$4,C49)</f>
        <v>447.6445959048512</v>
      </c>
      <c r="K49" s="2">
        <f>TREND(Calibration!$A$2:$A$4,Calibration!$C$2:$C$4,E49)</f>
        <v>559.89716194718949</v>
      </c>
      <c r="L49" s="2">
        <f>TREND(Calibration!$A$2:$A$4,Calibration!$D$2:$D$4,G49)</f>
        <v>604.92157927569815</v>
      </c>
    </row>
    <row r="50" spans="1:12" x14ac:dyDescent="0.25">
      <c r="A50">
        <v>240101</v>
      </c>
      <c r="B50">
        <v>14.597000120000001</v>
      </c>
      <c r="C50">
        <v>0.68049996999999995</v>
      </c>
      <c r="D50">
        <v>647.41400146000001</v>
      </c>
      <c r="E50">
        <v>1.3819999700000001</v>
      </c>
      <c r="F50">
        <v>9.9000003020963209E+37</v>
      </c>
      <c r="G50">
        <v>1.5704</v>
      </c>
      <c r="H50">
        <v>1286.8360595700001</v>
      </c>
      <c r="J50" s="2">
        <f>TREND(Calibration!$A$2:$A$4,Calibration!$B$2:$B$4,C50)</f>
        <v>451.33361215428579</v>
      </c>
      <c r="K50" s="2">
        <f>TREND(Calibration!$A$2:$A$4,Calibration!$C$2:$C$4,E50)</f>
        <v>544.08897384609611</v>
      </c>
      <c r="L50" s="2">
        <f>TREND(Calibration!$A$2:$A$4,Calibration!$D$2:$D$4,G50)</f>
        <v>603.34912012812049</v>
      </c>
    </row>
    <row r="51" spans="1:12" x14ac:dyDescent="0.25">
      <c r="A51">
        <v>245102</v>
      </c>
      <c r="B51">
        <v>14.51200008</v>
      </c>
      <c r="C51">
        <v>0.68690001999999994</v>
      </c>
      <c r="D51">
        <v>9.9000003020963209E+37</v>
      </c>
      <c r="E51">
        <v>1.39059997</v>
      </c>
      <c r="F51">
        <v>860.82202147999999</v>
      </c>
      <c r="G51">
        <v>1.5822999499999999</v>
      </c>
      <c r="H51">
        <v>9.9000003020963209E+37</v>
      </c>
      <c r="J51" s="2">
        <f>TREND(Calibration!$A$2:$A$4,Calibration!$B$2:$B$4,C51)</f>
        <v>455.26860667879981</v>
      </c>
      <c r="K51" s="2">
        <f>TREND(Calibration!$A$2:$A$4,Calibration!$C$2:$C$4,E51)</f>
        <v>547.53949381258849</v>
      </c>
      <c r="L51" s="2">
        <f>TREND(Calibration!$A$2:$A$4,Calibration!$D$2:$D$4,G51)</f>
        <v>608.27334052459514</v>
      </c>
    </row>
    <row r="52" spans="1:12" x14ac:dyDescent="0.25">
      <c r="A52">
        <v>250101</v>
      </c>
      <c r="B52">
        <v>14.446999549999999</v>
      </c>
      <c r="C52">
        <v>0.69069999000000004</v>
      </c>
      <c r="D52">
        <v>9.9000003020963209E+37</v>
      </c>
      <c r="E52">
        <v>1.4414000499999999</v>
      </c>
      <c r="F52">
        <v>497.95999146000003</v>
      </c>
      <c r="G52">
        <v>1.58389997</v>
      </c>
      <c r="H52">
        <v>9.9000003020963209E+37</v>
      </c>
      <c r="J52" s="2">
        <f>TREND(Calibration!$A$2:$A$4,Calibration!$B$2:$B$4,C52)</f>
        <v>457.60497297958159</v>
      </c>
      <c r="K52" s="2">
        <f>TREND(Calibration!$A$2:$A$4,Calibration!$C$2:$C$4,E52)</f>
        <v>567.92166710786921</v>
      </c>
      <c r="L52" s="2">
        <f>TREND(Calibration!$A$2:$A$4,Calibration!$D$2:$D$4,G52)</f>
        <v>608.93543163579875</v>
      </c>
    </row>
    <row r="53" spans="1:12" x14ac:dyDescent="0.25">
      <c r="A53">
        <v>255101</v>
      </c>
      <c r="B53">
        <v>14.440999980000001</v>
      </c>
      <c r="C53">
        <v>0.69129996999999999</v>
      </c>
      <c r="D53">
        <v>1190.7790527300001</v>
      </c>
      <c r="E53">
        <v>1.41439998</v>
      </c>
      <c r="F53">
        <v>313.50601196000002</v>
      </c>
      <c r="G53">
        <v>1.59800005</v>
      </c>
      <c r="H53">
        <v>9.9000003020963209E+37</v>
      </c>
      <c r="J53" s="2">
        <f>TREND(Calibration!$A$2:$A$4,Calibration!$B$2:$B$4,C53)</f>
        <v>457.97386353743934</v>
      </c>
      <c r="K53" s="2">
        <f>TREND(Calibration!$A$2:$A$4,Calibration!$C$2:$C$4,E53)</f>
        <v>557.08861122046301</v>
      </c>
      <c r="L53" s="2">
        <f>TREND(Calibration!$A$2:$A$4,Calibration!$D$2:$D$4,G53)</f>
        <v>614.77006972485992</v>
      </c>
    </row>
    <row r="54" spans="1:12" x14ac:dyDescent="0.25">
      <c r="A54">
        <v>260102</v>
      </c>
      <c r="B54">
        <v>14.61900043</v>
      </c>
      <c r="C54">
        <v>0.69179999999999997</v>
      </c>
      <c r="D54">
        <v>445.28399658000001</v>
      </c>
      <c r="E54">
        <v>1.3933000600000001</v>
      </c>
      <c r="F54">
        <v>9.9000003020963209E+37</v>
      </c>
      <c r="G54">
        <v>1.6011999800000001</v>
      </c>
      <c r="H54">
        <v>9.9000003020963209E+37</v>
      </c>
      <c r="J54" s="2">
        <f>TREND(Calibration!$A$2:$A$4,Calibration!$B$2:$B$4,C54)</f>
        <v>458.28130102809843</v>
      </c>
      <c r="K54" s="2">
        <f>TREND(Calibration!$A$2:$A$4,Calibration!$C$2:$C$4,E54)</f>
        <v>548.62283270285911</v>
      </c>
      <c r="L54" s="2">
        <f>TREND(Calibration!$A$2:$A$4,Calibration!$D$2:$D$4,G54)</f>
        <v>616.0942064290723</v>
      </c>
    </row>
    <row r="55" spans="1:12" x14ac:dyDescent="0.25">
      <c r="A55">
        <v>265102</v>
      </c>
      <c r="B55">
        <v>14.664999959999999</v>
      </c>
      <c r="C55">
        <v>0.69669998</v>
      </c>
      <c r="D55">
        <v>1074.91894531</v>
      </c>
      <c r="E55">
        <v>1.3982000400000001</v>
      </c>
      <c r="F55">
        <v>1138.5880127</v>
      </c>
      <c r="G55">
        <v>1.6007000199999999</v>
      </c>
      <c r="H55">
        <v>1294.4930419899999</v>
      </c>
      <c r="J55" s="2">
        <f>TREND(Calibration!$A$2:$A$4,Calibration!$B$2:$B$4,C55)</f>
        <v>461.29399537739704</v>
      </c>
      <c r="K55" s="2">
        <f>TREND(Calibration!$A$2:$A$4,Calibration!$C$2:$C$4,E55)</f>
        <v>550.58881861279099</v>
      </c>
      <c r="L55" s="2">
        <f>TREND(Calibration!$A$2:$A$4,Calibration!$D$2:$D$4,G55)</f>
        <v>615.88732209515297</v>
      </c>
    </row>
    <row r="56" spans="1:12" x14ac:dyDescent="0.25">
      <c r="A56">
        <v>270101</v>
      </c>
      <c r="B56">
        <v>14.696999549999999</v>
      </c>
      <c r="C56">
        <v>0.70039998999999997</v>
      </c>
      <c r="D56">
        <v>997.03601074000005</v>
      </c>
      <c r="E56">
        <v>1.42460001</v>
      </c>
      <c r="F56">
        <v>1021.70501709</v>
      </c>
      <c r="G56">
        <v>1.59909999</v>
      </c>
      <c r="H56">
        <v>9.9000003020963209E+37</v>
      </c>
      <c r="J56" s="2">
        <f>TREND(Calibration!$A$2:$A$4,Calibration!$B$2:$B$4,C56)</f>
        <v>463.56890246259906</v>
      </c>
      <c r="K56" s="2">
        <f>TREND(Calibration!$A$2:$A$4,Calibration!$C$2:$C$4,E56)</f>
        <v>561.1811004267214</v>
      </c>
      <c r="L56" s="2">
        <f>TREND(Calibration!$A$2:$A$4,Calibration!$D$2:$D$4,G56)</f>
        <v>615.22522684593173</v>
      </c>
    </row>
    <row r="57" spans="1:12" x14ac:dyDescent="0.25">
      <c r="A57">
        <v>275102</v>
      </c>
      <c r="B57">
        <v>14.748999599999999</v>
      </c>
      <c r="C57">
        <v>0.69559996999999996</v>
      </c>
      <c r="D57">
        <v>1268.61901855</v>
      </c>
      <c r="E57">
        <v>1.3997999400000001</v>
      </c>
      <c r="F57">
        <v>9.9000003020963209E+37</v>
      </c>
      <c r="G57">
        <v>1.6011999800000001</v>
      </c>
      <c r="H57">
        <v>9.9000003020963209E+37</v>
      </c>
      <c r="J57" s="2">
        <f>TREND(Calibration!$A$2:$A$4,Calibration!$B$2:$B$4,C57)</f>
        <v>460.61766732888009</v>
      </c>
      <c r="K57" s="2">
        <f>TREND(Calibration!$A$2:$A$4,Calibration!$C$2:$C$4,E57)</f>
        <v>551.23073569353414</v>
      </c>
      <c r="L57" s="2">
        <f>TREND(Calibration!$A$2:$A$4,Calibration!$D$2:$D$4,G57)</f>
        <v>616.0942064290723</v>
      </c>
    </row>
    <row r="58" spans="1:12" x14ac:dyDescent="0.25">
      <c r="A58">
        <v>280101</v>
      </c>
      <c r="B58">
        <v>14.833000180000001</v>
      </c>
      <c r="C58">
        <v>0.69559996999999996</v>
      </c>
      <c r="D58">
        <v>1184.7139892600001</v>
      </c>
      <c r="E58">
        <v>1.4121999700000001</v>
      </c>
      <c r="F58">
        <v>1250.8399658200001</v>
      </c>
      <c r="G58">
        <v>1.5942000199999999</v>
      </c>
      <c r="H58">
        <v>9.9000003020963209E+37</v>
      </c>
      <c r="J58" s="2">
        <f>TREND(Calibration!$A$2:$A$4,Calibration!$B$2:$B$4,C58)</f>
        <v>460.61766732888009</v>
      </c>
      <c r="K58" s="2">
        <f>TREND(Calibration!$A$2:$A$4,Calibration!$C$2:$C$4,E58)</f>
        <v>556.20591605401148</v>
      </c>
      <c r="L58" s="2">
        <f>TREND(Calibration!$A$2:$A$4,Calibration!$D$2:$D$4,G58)</f>
        <v>613.19761057728238</v>
      </c>
    </row>
    <row r="59" spans="1:12" x14ac:dyDescent="0.25">
      <c r="A59">
        <v>285102</v>
      </c>
      <c r="B59">
        <v>14.89500046</v>
      </c>
      <c r="C59">
        <v>0.69129996999999999</v>
      </c>
      <c r="D59">
        <v>1093.17700195</v>
      </c>
      <c r="E59">
        <v>1.4272999799999999</v>
      </c>
      <c r="F59">
        <v>951.79498291000004</v>
      </c>
      <c r="G59">
        <v>1.59529996</v>
      </c>
      <c r="H59">
        <v>9.9000003020963209E+37</v>
      </c>
      <c r="J59" s="2">
        <f>TREND(Calibration!$A$2:$A$4,Calibration!$B$2:$B$4,C59)</f>
        <v>457.97386353743934</v>
      </c>
      <c r="K59" s="2">
        <f>TREND(Calibration!$A$2:$A$4,Calibration!$C$2:$C$4,E59)</f>
        <v>562.26439117020163</v>
      </c>
      <c r="L59" s="2">
        <f>TREND(Calibration!$A$2:$A$4,Calibration!$D$2:$D$4,G59)</f>
        <v>613.65276769835418</v>
      </c>
    </row>
    <row r="60" spans="1:12" x14ac:dyDescent="0.25">
      <c r="A60">
        <v>290101</v>
      </c>
      <c r="B60">
        <v>14.90799999</v>
      </c>
      <c r="C60">
        <v>0.67720002000000001</v>
      </c>
      <c r="D60">
        <v>1336.42700195</v>
      </c>
      <c r="E60">
        <v>1.4462000100000001</v>
      </c>
      <c r="F60">
        <v>662.04498291000004</v>
      </c>
      <c r="G60">
        <v>1.5964000199999999</v>
      </c>
      <c r="H60">
        <v>9.9000003020963209E+37</v>
      </c>
      <c r="J60" s="2">
        <f>TREND(Calibration!$A$2:$A$4,Calibration!$B$2:$B$4,C60)</f>
        <v>449.30467719578235</v>
      </c>
      <c r="K60" s="2">
        <f>TREND(Calibration!$A$2:$A$4,Calibration!$C$2:$C$4,E60)</f>
        <v>569.84752266814428</v>
      </c>
      <c r="L60" s="2">
        <f>TREND(Calibration!$A$2:$A$4,Calibration!$D$2:$D$4,G60)</f>
        <v>614.10797447563857</v>
      </c>
    </row>
    <row r="61" spans="1:12" x14ac:dyDescent="0.25">
      <c r="A61">
        <v>295102</v>
      </c>
      <c r="B61">
        <v>14.88899994</v>
      </c>
      <c r="C61">
        <v>0.67559999000000004</v>
      </c>
      <c r="D61">
        <v>711.22601318</v>
      </c>
      <c r="E61">
        <v>1.3684999900000001</v>
      </c>
      <c r="F61">
        <v>827.58697510000002</v>
      </c>
      <c r="G61">
        <v>1.5958000400000001</v>
      </c>
      <c r="H61">
        <v>9.9000003020963209E+37</v>
      </c>
      <c r="J61" s="2">
        <f>TREND(Calibration!$A$2:$A$4,Calibration!$B$2:$B$4,C61)</f>
        <v>448.32091780498723</v>
      </c>
      <c r="K61" s="2">
        <f>TREND(Calibration!$A$2:$A$4,Calibration!$C$2:$C$4,E61)</f>
        <v>538.67246796967186</v>
      </c>
      <c r="L61" s="2">
        <f>TREND(Calibration!$A$2:$A$4,Calibration!$D$2:$D$4,G61)</f>
        <v>613.85970168848598</v>
      </c>
    </row>
    <row r="62" spans="1:12" x14ac:dyDescent="0.25">
      <c r="A62">
        <v>300101</v>
      </c>
      <c r="B62">
        <v>14.80799961</v>
      </c>
      <c r="C62">
        <v>0.6724</v>
      </c>
      <c r="D62">
        <v>337.76699829</v>
      </c>
      <c r="E62">
        <v>1.4127000599999999</v>
      </c>
      <c r="F62">
        <v>9.9000003020963209E+37</v>
      </c>
      <c r="G62">
        <v>1.5958000400000001</v>
      </c>
      <c r="H62">
        <v>1241.1999511700001</v>
      </c>
      <c r="J62" s="2">
        <f>TREND(Calibration!$A$2:$A$4,Calibration!$B$2:$B$4,C62)</f>
        <v>446.35344206206338</v>
      </c>
      <c r="K62" s="2">
        <f>TREND(Calibration!$A$2:$A$4,Calibration!$C$2:$C$4,E62)</f>
        <v>556.40656379006293</v>
      </c>
      <c r="L62" s="2">
        <f>TREND(Calibration!$A$2:$A$4,Calibration!$D$2:$D$4,G62)</f>
        <v>613.85970168848598</v>
      </c>
    </row>
    <row r="63" spans="1:12" x14ac:dyDescent="0.25">
      <c r="A63">
        <v>305102</v>
      </c>
      <c r="B63">
        <v>14.70699978</v>
      </c>
      <c r="C63">
        <v>0.66909998999999998</v>
      </c>
      <c r="D63">
        <v>1173.36901855</v>
      </c>
      <c r="E63">
        <v>1.3528000099999999</v>
      </c>
      <c r="F63">
        <v>912.09497069999998</v>
      </c>
      <c r="G63">
        <v>1.59529996</v>
      </c>
      <c r="H63">
        <v>9.9000003020963209E+37</v>
      </c>
      <c r="J63" s="2">
        <f>TREND(Calibration!$A$2:$A$4,Calibration!$B$2:$B$4,C63)</f>
        <v>444.32447021327442</v>
      </c>
      <c r="K63" s="2">
        <f>TREND(Calibration!$A$2:$A$4,Calibration!$C$2:$C$4,E63)</f>
        <v>532.37327093902854</v>
      </c>
      <c r="L63" s="2">
        <f>TREND(Calibration!$A$2:$A$4,Calibration!$D$2:$D$4,G63)</f>
        <v>613.65276769835418</v>
      </c>
    </row>
    <row r="64" spans="1:12" x14ac:dyDescent="0.25">
      <c r="A64">
        <v>310101</v>
      </c>
      <c r="B64">
        <v>14.65499973</v>
      </c>
      <c r="C64">
        <v>0.66100000999999997</v>
      </c>
      <c r="D64">
        <v>592.60400390999996</v>
      </c>
      <c r="E64">
        <v>1.4241000399999999</v>
      </c>
      <c r="F64">
        <v>1309.2869873</v>
      </c>
      <c r="G64">
        <v>1.5687999699999999</v>
      </c>
      <c r="H64">
        <v>9.9000003020963209E+37</v>
      </c>
      <c r="J64" s="2">
        <f>TREND(Calibration!$A$2:$A$4,Calibration!$B$2:$B$4,C64)</f>
        <v>439.34429397267104</v>
      </c>
      <c r="K64" s="2">
        <f>TREND(Calibration!$A$2:$A$4,Calibration!$C$2:$C$4,E64)</f>
        <v>560.98050083746</v>
      </c>
      <c r="L64" s="2">
        <f>TREND(Calibration!$A$2:$A$4,Calibration!$D$2:$D$4,G64)</f>
        <v>602.68702487889914</v>
      </c>
    </row>
    <row r="65" spans="1:12" x14ac:dyDescent="0.25">
      <c r="A65">
        <v>315103</v>
      </c>
      <c r="B65">
        <v>14.661999700000001</v>
      </c>
      <c r="C65">
        <v>0.66970003</v>
      </c>
      <c r="D65">
        <v>223.55299377</v>
      </c>
      <c r="E65">
        <v>1.3933000600000001</v>
      </c>
      <c r="F65">
        <v>9.9000003020963209E+37</v>
      </c>
      <c r="G65">
        <v>1.56719995</v>
      </c>
      <c r="H65">
        <v>894.03100586000005</v>
      </c>
      <c r="J65" s="2">
        <f>TREND(Calibration!$A$2:$A$4,Calibration!$B$2:$B$4,C65)</f>
        <v>444.69339766141769</v>
      </c>
      <c r="K65" s="2">
        <f>TREND(Calibration!$A$2:$A$4,Calibration!$C$2:$C$4,E65)</f>
        <v>548.62283270285911</v>
      </c>
      <c r="L65" s="2">
        <f>TREND(Calibration!$A$2:$A$4,Calibration!$D$2:$D$4,G65)</f>
        <v>602.02493376769564</v>
      </c>
    </row>
    <row r="66" spans="1:12" x14ac:dyDescent="0.25">
      <c r="A66">
        <v>320114</v>
      </c>
      <c r="B66">
        <v>14.602999690000001</v>
      </c>
      <c r="C66">
        <v>0.67019998999999997</v>
      </c>
      <c r="D66">
        <v>711.71099853999999</v>
      </c>
      <c r="E66">
        <v>1.42079997</v>
      </c>
      <c r="F66">
        <v>1226.9110107399999</v>
      </c>
      <c r="G66">
        <v>1.5677000299999999</v>
      </c>
      <c r="H66">
        <v>9.9000003020963209E+37</v>
      </c>
      <c r="J66" s="2">
        <f>TREND(Calibration!$A$2:$A$4,Calibration!$B$2:$B$4,C66)</f>
        <v>445.0007921134104</v>
      </c>
      <c r="K66" s="2">
        <f>TREND(Calibration!$A$2:$A$4,Calibration!$C$2:$C$4,E66)</f>
        <v>559.65643602050397</v>
      </c>
      <c r="L66" s="2">
        <f>TREND(Calibration!$A$2:$A$4,Calibration!$D$2:$D$4,G66)</f>
        <v>602.23186775782733</v>
      </c>
    </row>
    <row r="67" spans="1:12" x14ac:dyDescent="0.25">
      <c r="A67">
        <v>325103</v>
      </c>
      <c r="B67">
        <v>14.571000099999999</v>
      </c>
      <c r="C67">
        <v>0.67070001000000001</v>
      </c>
      <c r="D67">
        <v>531.68298340000001</v>
      </c>
      <c r="E67">
        <v>1.4095</v>
      </c>
      <c r="F67">
        <v>9.9000003020963209E+37</v>
      </c>
      <c r="G67">
        <v>1.56449997</v>
      </c>
      <c r="H67">
        <v>9.9000003020963209E+37</v>
      </c>
      <c r="J67" s="2">
        <f>TREND(Calibration!$A$2:$A$4,Calibration!$B$2:$B$4,C67)</f>
        <v>445.30822345568862</v>
      </c>
      <c r="K67" s="2">
        <f>TREND(Calibration!$A$2:$A$4,Calibration!$C$2:$C$4,E67)</f>
        <v>555.12262531053113</v>
      </c>
      <c r="L67" s="2">
        <f>TREND(Calibration!$A$2:$A$4,Calibration!$D$2:$D$4,G67)</f>
        <v>600.90767725938474</v>
      </c>
    </row>
    <row r="68" spans="1:12" x14ac:dyDescent="0.25">
      <c r="A68">
        <v>330103</v>
      </c>
      <c r="B68">
        <v>14.53800011</v>
      </c>
      <c r="C68">
        <v>0.66420000999999995</v>
      </c>
      <c r="D68">
        <v>713.92999268000005</v>
      </c>
      <c r="E68">
        <v>1.4127000599999999</v>
      </c>
      <c r="F68">
        <v>1108.4310302700001</v>
      </c>
      <c r="G68">
        <v>1.5656000400000001</v>
      </c>
      <c r="H68">
        <v>9.9000003020963209E+37</v>
      </c>
      <c r="J68" s="2">
        <f>TREND(Calibration!$A$2:$A$4,Calibration!$B$2:$B$4,C68)</f>
        <v>441.31177586397581</v>
      </c>
      <c r="K68" s="2">
        <f>TREND(Calibration!$A$2:$A$4,Calibration!$C$2:$C$4,E68)</f>
        <v>556.40656379006293</v>
      </c>
      <c r="L68" s="2">
        <f>TREND(Calibration!$A$2:$A$4,Calibration!$D$2:$D$4,G68)</f>
        <v>601.36288817468699</v>
      </c>
    </row>
    <row r="69" spans="1:12" x14ac:dyDescent="0.25">
      <c r="A69">
        <v>335102</v>
      </c>
      <c r="B69">
        <v>14.522000309999999</v>
      </c>
      <c r="C69">
        <v>0.67129998999999996</v>
      </c>
      <c r="D69">
        <v>745.51800536999997</v>
      </c>
      <c r="E69">
        <v>1.37390006</v>
      </c>
      <c r="F69">
        <v>787.40399170000001</v>
      </c>
      <c r="G69">
        <v>1.5742000300000001</v>
      </c>
      <c r="H69">
        <v>9.9000003020963209E+37</v>
      </c>
      <c r="J69" s="2">
        <f>TREND(Calibration!$A$2:$A$4,Calibration!$B$2:$B$4,C69)</f>
        <v>445.67711401354643</v>
      </c>
      <c r="K69" s="2">
        <f>TREND(Calibration!$A$2:$A$4,Calibration!$C$2:$C$4,E69)</f>
        <v>540.83910161565518</v>
      </c>
      <c r="L69" s="2">
        <f>TREND(Calibration!$A$2:$A$4,Calibration!$D$2:$D$4,G69)</f>
        <v>604.92157927569815</v>
      </c>
    </row>
    <row r="70" spans="1:12" x14ac:dyDescent="0.25">
      <c r="A70">
        <v>340102</v>
      </c>
      <c r="B70">
        <v>14.45400047</v>
      </c>
      <c r="C70">
        <v>0.67510002999999996</v>
      </c>
      <c r="D70">
        <v>572.58599853999999</v>
      </c>
      <c r="E70">
        <v>1.39380002</v>
      </c>
      <c r="F70">
        <v>1083.07995605</v>
      </c>
      <c r="G70">
        <v>1.58179998</v>
      </c>
      <c r="H70">
        <v>1211.7480468700001</v>
      </c>
      <c r="J70" s="2">
        <f>TREND(Calibration!$A$2:$A$4,Calibration!$B$2:$B$4,C70)</f>
        <v>448.01352335299447</v>
      </c>
      <c r="K70" s="2">
        <f>TREND(Calibration!$A$2:$A$4,Calibration!$C$2:$C$4,E70)</f>
        <v>548.82342827988782</v>
      </c>
      <c r="L70" s="2">
        <f>TREND(Calibration!$A$2:$A$4,Calibration!$D$2:$D$4,G70)</f>
        <v>608.06645205265829</v>
      </c>
    </row>
    <row r="71" spans="1:12" x14ac:dyDescent="0.25">
      <c r="A71">
        <v>345103</v>
      </c>
      <c r="B71">
        <v>14.347000120000001</v>
      </c>
      <c r="C71">
        <v>0.67180002000000005</v>
      </c>
      <c r="D71">
        <v>1193.41503906</v>
      </c>
      <c r="E71">
        <v>1.3770999900000001</v>
      </c>
      <c r="F71">
        <v>819.67999268000005</v>
      </c>
      <c r="G71">
        <v>1.58070004</v>
      </c>
      <c r="H71">
        <v>9.9000003020963209E+37</v>
      </c>
      <c r="J71" s="2">
        <f>TREND(Calibration!$A$2:$A$4,Calibration!$B$2:$B$4,C71)</f>
        <v>445.98455150420557</v>
      </c>
      <c r="K71" s="2">
        <f>TREND(Calibration!$A$2:$A$4,Calibration!$C$2:$C$4,E71)</f>
        <v>542.12298793616424</v>
      </c>
      <c r="L71" s="2">
        <f>TREND(Calibration!$A$2:$A$4,Calibration!$D$2:$D$4,G71)</f>
        <v>607.61129493158649</v>
      </c>
    </row>
    <row r="72" spans="1:12" x14ac:dyDescent="0.25">
      <c r="A72">
        <v>350102</v>
      </c>
      <c r="B72">
        <v>14.347000120000001</v>
      </c>
      <c r="C72">
        <v>0.67559999000000004</v>
      </c>
      <c r="D72">
        <v>511.74301147</v>
      </c>
      <c r="E72">
        <v>1.4013999699999999</v>
      </c>
      <c r="F72">
        <v>9.9000003020963209E+37</v>
      </c>
      <c r="G72">
        <v>1.57529998</v>
      </c>
      <c r="H72">
        <v>9.9000003020963209E+37</v>
      </c>
      <c r="J72" s="2">
        <f>TREND(Calibration!$A$2:$A$4,Calibration!$B$2:$B$4,C72)</f>
        <v>448.32091780498723</v>
      </c>
      <c r="K72" s="2">
        <f>TREND(Calibration!$A$2:$A$4,Calibration!$C$2:$C$4,E72)</f>
        <v>551.87270493329993</v>
      </c>
      <c r="L72" s="2">
        <f>TREND(Calibration!$A$2:$A$4,Calibration!$D$2:$D$4,G72)</f>
        <v>605.37674053478759</v>
      </c>
    </row>
    <row r="73" spans="1:12" x14ac:dyDescent="0.25">
      <c r="A73">
        <v>355102</v>
      </c>
      <c r="B73">
        <v>14.350000380000001</v>
      </c>
      <c r="C73">
        <v>0.67779999999999996</v>
      </c>
      <c r="D73">
        <v>387.54501342999998</v>
      </c>
      <c r="E73">
        <v>1.42569995</v>
      </c>
      <c r="F73">
        <v>9.9000003020963209E+37</v>
      </c>
      <c r="G73">
        <v>1.57529998</v>
      </c>
      <c r="H73">
        <v>994.56799316000001</v>
      </c>
      <c r="J73" s="2">
        <f>TREND(Calibration!$A$2:$A$4,Calibration!$B$2:$B$4,C73)</f>
        <v>449.6735677536401</v>
      </c>
      <c r="K73" s="2">
        <f>TREND(Calibration!$A$2:$A$4,Calibration!$C$2:$C$4,E73)</f>
        <v>561.62242193043573</v>
      </c>
      <c r="L73" s="2">
        <f>TREND(Calibration!$A$2:$A$4,Calibration!$D$2:$D$4,G73)</f>
        <v>605.37674053478759</v>
      </c>
    </row>
    <row r="74" spans="1:12" x14ac:dyDescent="0.25">
      <c r="A74">
        <v>360103</v>
      </c>
      <c r="B74">
        <v>14.352999690000001</v>
      </c>
      <c r="C74">
        <v>0.67290002000000004</v>
      </c>
      <c r="D74">
        <v>1048.2130127</v>
      </c>
      <c r="E74">
        <v>1.4164999700000001</v>
      </c>
      <c r="F74">
        <v>9.9000003020963209E+37</v>
      </c>
      <c r="G74">
        <v>1.5834000100000001</v>
      </c>
      <c r="H74">
        <v>9.9000003020963209E+37</v>
      </c>
      <c r="J74" s="2">
        <f>TREND(Calibration!$A$2:$A$4,Calibration!$B$2:$B$4,C74)</f>
        <v>446.6608734043416</v>
      </c>
      <c r="K74" s="2">
        <f>TREND(Calibration!$A$2:$A$4,Calibration!$C$2:$C$4,E74)</f>
        <v>557.93117603725773</v>
      </c>
      <c r="L74" s="2">
        <f>TREND(Calibration!$A$2:$A$4,Calibration!$D$2:$D$4,G74)</f>
        <v>608.72854730187964</v>
      </c>
    </row>
    <row r="75" spans="1:12" x14ac:dyDescent="0.25">
      <c r="A75">
        <v>365102</v>
      </c>
      <c r="B75">
        <v>14.444000239999999</v>
      </c>
      <c r="C75">
        <v>0.67180002000000005</v>
      </c>
      <c r="D75">
        <v>9.9000003020963209E+37</v>
      </c>
      <c r="E75">
        <v>1.4052</v>
      </c>
      <c r="F75">
        <v>979.53601074000005</v>
      </c>
      <c r="G75">
        <v>1.5822999499999999</v>
      </c>
      <c r="H75">
        <v>9.9000003020963209E+37</v>
      </c>
      <c r="J75" s="2">
        <f>TREND(Calibration!$A$2:$A$4,Calibration!$B$2:$B$4,C75)</f>
        <v>445.98455150420557</v>
      </c>
      <c r="K75" s="2">
        <f>TREND(Calibration!$A$2:$A$4,Calibration!$C$2:$C$4,E75)</f>
        <v>553.39736532728489</v>
      </c>
      <c r="L75" s="2">
        <f>TREND(Calibration!$A$2:$A$4,Calibration!$D$2:$D$4,G75)</f>
        <v>608.27334052459514</v>
      </c>
    </row>
    <row r="76" spans="1:12" x14ac:dyDescent="0.25">
      <c r="A76">
        <v>370103</v>
      </c>
      <c r="B76">
        <v>14.51599979</v>
      </c>
      <c r="C76">
        <v>0.67610002000000002</v>
      </c>
      <c r="D76">
        <v>9.9000003020963209E+37</v>
      </c>
      <c r="E76">
        <v>1.4105999499999999</v>
      </c>
      <c r="F76">
        <v>279.64199829</v>
      </c>
      <c r="G76">
        <v>1.58609998</v>
      </c>
      <c r="H76">
        <v>9.9000003020963209E+37</v>
      </c>
      <c r="J76" s="2">
        <f>TREND(Calibration!$A$2:$A$4,Calibration!$B$2:$B$4,C76)</f>
        <v>448.62835529564632</v>
      </c>
      <c r="K76" s="2">
        <f>TREND(Calibration!$A$2:$A$4,Calibration!$C$2:$C$4,E76)</f>
        <v>555.56395082647805</v>
      </c>
      <c r="L76" s="2">
        <f>TREND(Calibration!$A$2:$A$4,Calibration!$D$2:$D$4,G76)</f>
        <v>609.84579967217269</v>
      </c>
    </row>
    <row r="77" spans="1:12" x14ac:dyDescent="0.25">
      <c r="A77">
        <v>375102</v>
      </c>
      <c r="B77">
        <v>14.602999690000001</v>
      </c>
      <c r="C77">
        <v>0.67070001000000001</v>
      </c>
      <c r="D77">
        <v>974.43298340000001</v>
      </c>
      <c r="E77">
        <v>1.3954999400000001</v>
      </c>
      <c r="F77">
        <v>399.97399902000001</v>
      </c>
      <c r="G77">
        <v>1.58560002</v>
      </c>
      <c r="H77">
        <v>9.9000003020963209E+37</v>
      </c>
      <c r="J77" s="2">
        <f>TREND(Calibration!$A$2:$A$4,Calibration!$B$2:$B$4,C77)</f>
        <v>445.30822345568862</v>
      </c>
      <c r="K77" s="2">
        <f>TREND(Calibration!$A$2:$A$4,Calibration!$C$2:$C$4,E77)</f>
        <v>549.5054757102879</v>
      </c>
      <c r="L77" s="2">
        <f>TREND(Calibration!$A$2:$A$4,Calibration!$D$2:$D$4,G77)</f>
        <v>609.63891533825347</v>
      </c>
    </row>
    <row r="78" spans="1:12" x14ac:dyDescent="0.25">
      <c r="A78">
        <v>380102</v>
      </c>
      <c r="B78">
        <v>14.690999980000001</v>
      </c>
      <c r="C78">
        <v>0.66909998999999998</v>
      </c>
      <c r="D78">
        <v>910.49700928000004</v>
      </c>
      <c r="E78">
        <v>1.43110001</v>
      </c>
      <c r="F78">
        <v>406.36099243000001</v>
      </c>
      <c r="G78">
        <v>1.5893000399999999</v>
      </c>
      <c r="H78">
        <v>9.9000003020963209E+37</v>
      </c>
      <c r="J78" s="2">
        <f>TREND(Calibration!$A$2:$A$4,Calibration!$B$2:$B$4,C78)</f>
        <v>444.32447021327442</v>
      </c>
      <c r="K78" s="2">
        <f>TREND(Calibration!$A$2:$A$4,Calibration!$C$2:$C$4,E78)</f>
        <v>563.78905156418659</v>
      </c>
      <c r="L78" s="2">
        <f>TREND(Calibration!$A$2:$A$4,Calibration!$D$2:$D$4,G78)</f>
        <v>611.16999017061528</v>
      </c>
    </row>
    <row r="79" spans="1:12" x14ac:dyDescent="0.25">
      <c r="A79">
        <v>385103</v>
      </c>
      <c r="B79">
        <v>14.75899982</v>
      </c>
      <c r="C79">
        <v>0.67720002000000001</v>
      </c>
      <c r="D79">
        <v>267.04400635000002</v>
      </c>
      <c r="E79">
        <v>1.4095</v>
      </c>
      <c r="F79">
        <v>1129.73596191</v>
      </c>
      <c r="G79">
        <v>1.5872000500000001</v>
      </c>
      <c r="H79">
        <v>9.9000003020963209E+37</v>
      </c>
      <c r="J79" s="2">
        <f>TREND(Calibration!$A$2:$A$4,Calibration!$B$2:$B$4,C79)</f>
        <v>449.30467719578235</v>
      </c>
      <c r="K79" s="2">
        <f>TREND(Calibration!$A$2:$A$4,Calibration!$C$2:$C$4,E79)</f>
        <v>555.12262531053113</v>
      </c>
      <c r="L79" s="2">
        <f>TREND(Calibration!$A$2:$A$4,Calibration!$D$2:$D$4,G79)</f>
        <v>610.30101058747482</v>
      </c>
    </row>
    <row r="80" spans="1:12" x14ac:dyDescent="0.25">
      <c r="A80">
        <v>390102</v>
      </c>
      <c r="B80">
        <v>14.75599957</v>
      </c>
      <c r="C80">
        <v>0.67019998999999997</v>
      </c>
      <c r="D80">
        <v>1322.86901855</v>
      </c>
      <c r="E80">
        <v>1.39059997</v>
      </c>
      <c r="F80">
        <v>603.36199951000003</v>
      </c>
      <c r="G80">
        <v>1.5791000100000001</v>
      </c>
      <c r="H80">
        <v>9.9000003020963209E+37</v>
      </c>
      <c r="J80" s="2">
        <f>TREND(Calibration!$A$2:$A$4,Calibration!$B$2:$B$4,C80)</f>
        <v>445.0007921134104</v>
      </c>
      <c r="K80" s="2">
        <f>TREND(Calibration!$A$2:$A$4,Calibration!$C$2:$C$4,E80)</f>
        <v>547.53949381258849</v>
      </c>
      <c r="L80" s="2">
        <f>TREND(Calibration!$A$2:$A$4,Calibration!$D$2:$D$4,G80)</f>
        <v>606.94919968236513</v>
      </c>
    </row>
    <row r="81" spans="1:12" x14ac:dyDescent="0.25">
      <c r="A81">
        <v>395103</v>
      </c>
      <c r="B81">
        <v>14.800999640000001</v>
      </c>
      <c r="C81">
        <v>0.67019998999999997</v>
      </c>
      <c r="D81">
        <v>884.38299560999997</v>
      </c>
      <c r="E81">
        <v>1.3933000600000001</v>
      </c>
      <c r="F81">
        <v>845.84899901999995</v>
      </c>
      <c r="G81">
        <v>1.57959998</v>
      </c>
      <c r="H81">
        <v>9.9000003020963209E+37</v>
      </c>
      <c r="J81" s="2">
        <f>TREND(Calibration!$A$2:$A$4,Calibration!$B$2:$B$4,C81)</f>
        <v>445.0007921134104</v>
      </c>
      <c r="K81" s="2">
        <f>TREND(Calibration!$A$2:$A$4,Calibration!$C$2:$C$4,E81)</f>
        <v>548.62283270285911</v>
      </c>
      <c r="L81" s="2">
        <f>TREND(Calibration!$A$2:$A$4,Calibration!$D$2:$D$4,G81)</f>
        <v>607.15608815430198</v>
      </c>
    </row>
    <row r="82" spans="1:12" x14ac:dyDescent="0.25">
      <c r="A82">
        <v>400104</v>
      </c>
      <c r="B82">
        <v>14.81400013</v>
      </c>
      <c r="C82">
        <v>0.67339998000000001</v>
      </c>
      <c r="D82">
        <v>336.40899658000001</v>
      </c>
      <c r="E82">
        <v>1.3603999600000001</v>
      </c>
      <c r="F82">
        <v>9.9000003020963209E+37</v>
      </c>
      <c r="G82">
        <v>1.5887999500000001</v>
      </c>
      <c r="H82">
        <v>9.9000003020963209E+37</v>
      </c>
      <c r="J82" s="2">
        <f>TREND(Calibration!$A$2:$A$4,Calibration!$B$2:$B$4,C82)</f>
        <v>446.96826785633431</v>
      </c>
      <c r="K82" s="2">
        <f>TREND(Calibration!$A$2:$A$4,Calibration!$C$2:$C$4,E82)</f>
        <v>535.42254759244065</v>
      </c>
      <c r="L82" s="2">
        <f>TREND(Calibration!$A$2:$A$4,Calibration!$D$2:$D$4,G82)</f>
        <v>610.96305204246585</v>
      </c>
    </row>
    <row r="83" spans="1:12" x14ac:dyDescent="0.25">
      <c r="A83">
        <v>405103</v>
      </c>
      <c r="B83">
        <v>14.82699966</v>
      </c>
      <c r="C83">
        <v>0.67510002999999996</v>
      </c>
      <c r="D83">
        <v>939.51397704999999</v>
      </c>
      <c r="E83">
        <v>1.4052</v>
      </c>
      <c r="F83">
        <v>1231.5040283200001</v>
      </c>
      <c r="G83">
        <v>1.5925999900000001</v>
      </c>
      <c r="H83">
        <v>9.9000003020963209E+37</v>
      </c>
      <c r="J83" s="2">
        <f>TREND(Calibration!$A$2:$A$4,Calibration!$B$2:$B$4,C83)</f>
        <v>448.01352335299447</v>
      </c>
      <c r="K83" s="2">
        <f>TREND(Calibration!$A$2:$A$4,Calibration!$C$2:$C$4,E83)</f>
        <v>553.39736532728489</v>
      </c>
      <c r="L83" s="2">
        <f>TREND(Calibration!$A$2:$A$4,Calibration!$D$2:$D$4,G83)</f>
        <v>612.53551532806114</v>
      </c>
    </row>
    <row r="84" spans="1:12" x14ac:dyDescent="0.25">
      <c r="A84">
        <v>410104</v>
      </c>
      <c r="B84">
        <v>14.83699989</v>
      </c>
      <c r="C84">
        <v>0.67070001000000001</v>
      </c>
      <c r="D84">
        <v>9.9000003020963209E+37</v>
      </c>
      <c r="E84">
        <v>1.3835999999999999</v>
      </c>
      <c r="F84">
        <v>877.07598876999998</v>
      </c>
      <c r="G84">
        <v>1.59200001</v>
      </c>
      <c r="H84">
        <v>9.9000003020963209E+37</v>
      </c>
      <c r="J84" s="2">
        <f>TREND(Calibration!$A$2:$A$4,Calibration!$B$2:$B$4,C84)</f>
        <v>445.30822345568862</v>
      </c>
      <c r="K84" s="2">
        <f>TREND(Calibration!$A$2:$A$4,Calibration!$C$2:$C$4,E84)</f>
        <v>544.73094308586201</v>
      </c>
      <c r="L84" s="2">
        <f>TREND(Calibration!$A$2:$A$4,Calibration!$D$2:$D$4,G84)</f>
        <v>612.28724254090844</v>
      </c>
    </row>
    <row r="85" spans="1:12" x14ac:dyDescent="0.25">
      <c r="A85">
        <v>415103</v>
      </c>
      <c r="B85">
        <v>14.88899994</v>
      </c>
      <c r="C85">
        <v>0.66970003</v>
      </c>
      <c r="D85">
        <v>688.55200194999998</v>
      </c>
      <c r="E85">
        <v>1.3408999399999999</v>
      </c>
      <c r="F85">
        <v>1161.68005371</v>
      </c>
      <c r="G85">
        <v>1.6028000099999999</v>
      </c>
      <c r="H85">
        <v>1101.95800781</v>
      </c>
      <c r="J85" s="2">
        <f>TREND(Calibration!$A$2:$A$4,Calibration!$B$2:$B$4,C85)</f>
        <v>444.69339766141769</v>
      </c>
      <c r="K85" s="2">
        <f>TREND(Calibration!$A$2:$A$4,Calibration!$C$2:$C$4,E85)</f>
        <v>527.59868615557991</v>
      </c>
      <c r="L85" s="2">
        <f>TREND(Calibration!$A$2:$A$4,Calibration!$D$2:$D$4,G85)</f>
        <v>616.75630167829354</v>
      </c>
    </row>
    <row r="86" spans="1:12" x14ac:dyDescent="0.25">
      <c r="A86">
        <v>420103</v>
      </c>
      <c r="B86">
        <v>14.897999759999999</v>
      </c>
      <c r="C86">
        <v>0.66100000999999997</v>
      </c>
      <c r="D86">
        <v>780.89501953000001</v>
      </c>
      <c r="E86">
        <v>1.29449999</v>
      </c>
      <c r="F86">
        <v>1030.6030273399999</v>
      </c>
      <c r="G86">
        <v>1.6045000599999999</v>
      </c>
      <c r="H86">
        <v>1322.04394531</v>
      </c>
      <c r="J86" s="2">
        <f>TREND(Calibration!$A$2:$A$4,Calibration!$B$2:$B$4,C86)</f>
        <v>439.34429397267104</v>
      </c>
      <c r="K86" s="2">
        <f>TREND(Calibration!$A$2:$A$4,Calibration!$C$2:$C$4,E86)</f>
        <v>508.98194732775994</v>
      </c>
      <c r="L86" s="2">
        <f>TREND(Calibration!$A$2:$A$4,Calibration!$D$2:$D$4,G86)</f>
        <v>617.45978538074826</v>
      </c>
    </row>
    <row r="87" spans="1:12" x14ac:dyDescent="0.25">
      <c r="A87">
        <v>425103</v>
      </c>
      <c r="B87">
        <v>14.911000250000001</v>
      </c>
      <c r="C87">
        <v>0.65880000999999999</v>
      </c>
      <c r="D87">
        <v>1109.2819824200001</v>
      </c>
      <c r="E87">
        <v>1.3301000599999999</v>
      </c>
      <c r="F87">
        <v>1055.8769531200001</v>
      </c>
      <c r="G87">
        <v>1.5964000199999999</v>
      </c>
      <c r="H87">
        <v>9.9000003020963209E+37</v>
      </c>
      <c r="J87" s="2">
        <f>TREND(Calibration!$A$2:$A$4,Calibration!$B$2:$B$4,C87)</f>
        <v>437.99165017239903</v>
      </c>
      <c r="K87" s="2">
        <f>TREND(Calibration!$A$2:$A$4,Calibration!$C$2:$C$4,E87)</f>
        <v>523.26552318165864</v>
      </c>
      <c r="L87" s="2">
        <f>TREND(Calibration!$A$2:$A$4,Calibration!$D$2:$D$4,G87)</f>
        <v>614.10797447563857</v>
      </c>
    </row>
    <row r="88" spans="1:12" x14ac:dyDescent="0.25">
      <c r="A88">
        <v>430104</v>
      </c>
      <c r="B88">
        <v>14.85900021</v>
      </c>
      <c r="C88">
        <v>0.65780002000000004</v>
      </c>
      <c r="D88">
        <v>9.9000003020963209E+37</v>
      </c>
      <c r="E88">
        <v>1.3793</v>
      </c>
      <c r="F88">
        <v>945.57098388999998</v>
      </c>
      <c r="G88">
        <v>1.5887999500000001</v>
      </c>
      <c r="H88">
        <v>9.9000003020963209E+37</v>
      </c>
      <c r="J88" s="2">
        <f>TREND(Calibration!$A$2:$A$4,Calibration!$B$2:$B$4,C88)</f>
        <v>437.37681822974724</v>
      </c>
      <c r="K88" s="2">
        <f>TREND(Calibration!$A$2:$A$4,Calibration!$C$2:$C$4,E88)</f>
        <v>543.00568310261576</v>
      </c>
      <c r="L88" s="2">
        <f>TREND(Calibration!$A$2:$A$4,Calibration!$D$2:$D$4,G88)</f>
        <v>610.96305204246585</v>
      </c>
    </row>
    <row r="89" spans="1:12" x14ac:dyDescent="0.25">
      <c r="A89">
        <v>435103</v>
      </c>
      <c r="B89">
        <v>14.72999954</v>
      </c>
      <c r="C89">
        <v>0.65880000999999999</v>
      </c>
      <c r="D89">
        <v>1201.0749511700001</v>
      </c>
      <c r="E89">
        <v>1.42789996</v>
      </c>
      <c r="F89">
        <v>1140.1750488299999</v>
      </c>
      <c r="G89">
        <v>1.5811999999999999</v>
      </c>
      <c r="H89">
        <v>9.9000003020963209E+37</v>
      </c>
      <c r="J89" s="2">
        <f>TREND(Calibration!$A$2:$A$4,Calibration!$B$2:$B$4,C89)</f>
        <v>437.99165017239903</v>
      </c>
      <c r="K89" s="2">
        <f>TREND(Calibration!$A$2:$A$4,Calibration!$C$2:$C$4,E89)</f>
        <v>562.50511709688726</v>
      </c>
      <c r="L89" s="2">
        <f>TREND(Calibration!$A$2:$A$4,Calibration!$D$2:$D$4,G89)</f>
        <v>607.81817926550559</v>
      </c>
    </row>
    <row r="90" spans="1:12" x14ac:dyDescent="0.25">
      <c r="A90">
        <v>440104</v>
      </c>
      <c r="B90">
        <v>14.56099987</v>
      </c>
      <c r="C90">
        <v>0.65240001999999997</v>
      </c>
      <c r="D90">
        <v>9.9000003020963209E+37</v>
      </c>
      <c r="E90">
        <v>1.3662999899999999</v>
      </c>
      <c r="F90">
        <v>138.88900756999999</v>
      </c>
      <c r="G90">
        <v>1.58389997</v>
      </c>
      <c r="H90">
        <v>9.9000003020963209E+37</v>
      </c>
      <c r="J90" s="2">
        <f>TREND(Calibration!$A$2:$A$4,Calibration!$B$2:$B$4,C90)</f>
        <v>434.05669253817041</v>
      </c>
      <c r="K90" s="2">
        <f>TREND(Calibration!$A$2:$A$4,Calibration!$C$2:$C$4,E90)</f>
        <v>537.7897768154528</v>
      </c>
      <c r="L90" s="2">
        <f>TREND(Calibration!$A$2:$A$4,Calibration!$D$2:$D$4,G90)</f>
        <v>608.93543163579875</v>
      </c>
    </row>
    <row r="91" spans="1:12" x14ac:dyDescent="0.25">
      <c r="A91">
        <v>445103</v>
      </c>
      <c r="B91">
        <v>14.524999619999999</v>
      </c>
      <c r="C91">
        <v>0.65990000999999998</v>
      </c>
      <c r="D91">
        <v>483.51400756999999</v>
      </c>
      <c r="E91">
        <v>1.34309995</v>
      </c>
      <c r="F91">
        <v>1247.0350341799999</v>
      </c>
      <c r="G91">
        <v>1.58179998</v>
      </c>
      <c r="H91">
        <v>1060.76403809</v>
      </c>
      <c r="J91" s="2">
        <f>TREND(Calibration!$A$2:$A$4,Calibration!$B$2:$B$4,C91)</f>
        <v>438.66797207253501</v>
      </c>
      <c r="K91" s="2">
        <f>TREND(Calibration!$A$2:$A$4,Calibration!$C$2:$C$4,E91)</f>
        <v>528.48138132203144</v>
      </c>
      <c r="L91" s="2">
        <f>TREND(Calibration!$A$2:$A$4,Calibration!$D$2:$D$4,G91)</f>
        <v>608.06645205265829</v>
      </c>
    </row>
    <row r="92" spans="1:12" x14ac:dyDescent="0.25">
      <c r="A92">
        <v>450103</v>
      </c>
      <c r="B92">
        <v>14.444000239999999</v>
      </c>
      <c r="C92">
        <v>0.66750001999999997</v>
      </c>
      <c r="D92">
        <v>1051.01501465</v>
      </c>
      <c r="E92">
        <v>1.3138999899999999</v>
      </c>
      <c r="F92">
        <v>973.66400146000001</v>
      </c>
      <c r="G92">
        <v>1.5779999499999999</v>
      </c>
      <c r="H92">
        <v>1365.2960205100001</v>
      </c>
      <c r="J92" s="2">
        <f>TREND(Calibration!$A$2:$A$4,Calibration!$B$2:$B$4,C92)</f>
        <v>443.34074771276477</v>
      </c>
      <c r="K92" s="2">
        <f>TREND(Calibration!$A$2:$A$4,Calibration!$C$2:$C$4,E92)</f>
        <v>516.76567841496387</v>
      </c>
      <c r="L92" s="2">
        <f>TREND(Calibration!$A$2:$A$4,Calibration!$D$2:$D$4,G92)</f>
        <v>606.49399290508063</v>
      </c>
    </row>
    <row r="93" spans="1:12" x14ac:dyDescent="0.25">
      <c r="A93">
        <v>455103</v>
      </c>
      <c r="B93">
        <v>14.430999760000001</v>
      </c>
      <c r="C93">
        <v>0.66799998000000005</v>
      </c>
      <c r="D93">
        <v>1318.05505371</v>
      </c>
      <c r="E93">
        <v>1.35979998</v>
      </c>
      <c r="F93">
        <v>969.55401611000002</v>
      </c>
      <c r="G93">
        <v>1.5709999800000001</v>
      </c>
      <c r="H93">
        <v>1354.14001465</v>
      </c>
      <c r="J93" s="2">
        <f>TREND(Calibration!$A$2:$A$4,Calibration!$B$2:$B$4,C93)</f>
        <v>443.64814216475753</v>
      </c>
      <c r="K93" s="2">
        <f>TREND(Calibration!$A$2:$A$4,Calibration!$C$2:$C$4,E93)</f>
        <v>535.18182166575502</v>
      </c>
      <c r="L93" s="2">
        <f>TREND(Calibration!$A$2:$A$4,Calibration!$D$2:$D$4,G93)</f>
        <v>603.59739291527319</v>
      </c>
    </row>
    <row r="94" spans="1:12" x14ac:dyDescent="0.25">
      <c r="A94">
        <v>460103</v>
      </c>
      <c r="B94">
        <v>14.42500019</v>
      </c>
      <c r="C94">
        <v>0.66750001999999997</v>
      </c>
      <c r="D94">
        <v>1244.4160156200001</v>
      </c>
      <c r="E94">
        <v>1.3226000099999999</v>
      </c>
      <c r="F94">
        <v>970.92797852000001</v>
      </c>
      <c r="G94">
        <v>1.5699000400000001</v>
      </c>
      <c r="H94">
        <v>1272.6719970700001</v>
      </c>
      <c r="J94" s="2">
        <f>TREND(Calibration!$A$2:$A$4,Calibration!$B$2:$B$4,C94)</f>
        <v>443.34074771276477</v>
      </c>
      <c r="K94" s="2">
        <f>TREND(Calibration!$A$2:$A$4,Calibration!$C$2:$C$4,E94)</f>
        <v>520.25632873111306</v>
      </c>
      <c r="L94" s="2">
        <f>TREND(Calibration!$A$2:$A$4,Calibration!$D$2:$D$4,G94)</f>
        <v>603.14223579420138</v>
      </c>
    </row>
    <row r="95" spans="1:12" x14ac:dyDescent="0.25">
      <c r="A95">
        <v>465103</v>
      </c>
      <c r="B95">
        <v>14.440999980000001</v>
      </c>
      <c r="C95">
        <v>0.67180002000000005</v>
      </c>
      <c r="D95">
        <v>9.9000003020963209E+37</v>
      </c>
      <c r="E95">
        <v>1.3107000600000001</v>
      </c>
      <c r="F95">
        <v>183.33299255</v>
      </c>
      <c r="G95">
        <v>1.5699000400000001</v>
      </c>
      <c r="H95">
        <v>9.9000003020963209E+37</v>
      </c>
      <c r="J95" s="2">
        <f>TREND(Calibration!$A$2:$A$4,Calibration!$B$2:$B$4,C95)</f>
        <v>445.98455150420557</v>
      </c>
      <c r="K95" s="2">
        <f>TREND(Calibration!$A$2:$A$4,Calibration!$C$2:$C$4,E95)</f>
        <v>515.48179209445482</v>
      </c>
      <c r="L95" s="2">
        <f>TREND(Calibration!$A$2:$A$4,Calibration!$D$2:$D$4,G95)</f>
        <v>603.14223579420138</v>
      </c>
    </row>
    <row r="96" spans="1:12" x14ac:dyDescent="0.25">
      <c r="A96">
        <v>470104</v>
      </c>
      <c r="B96">
        <v>14.583999629999999</v>
      </c>
      <c r="C96">
        <v>0.67290002000000004</v>
      </c>
      <c r="D96">
        <v>691.11901854999996</v>
      </c>
      <c r="E96">
        <v>1.35769999</v>
      </c>
      <c r="F96">
        <v>1119.2850341799999</v>
      </c>
      <c r="G96">
        <v>1.57749999</v>
      </c>
      <c r="H96">
        <v>945.49597168000003</v>
      </c>
      <c r="J96" s="2">
        <f>TREND(Calibration!$A$2:$A$4,Calibration!$B$2:$B$4,C96)</f>
        <v>446.6608734043416</v>
      </c>
      <c r="K96" s="2">
        <f>TREND(Calibration!$A$2:$A$4,Calibration!$C$2:$C$4,E96)</f>
        <v>534.3392568489603</v>
      </c>
      <c r="L96" s="2">
        <f>TREND(Calibration!$A$2:$A$4,Calibration!$D$2:$D$4,G96)</f>
        <v>606.28710857116153</v>
      </c>
    </row>
    <row r="97" spans="1:12" x14ac:dyDescent="0.25">
      <c r="A97">
        <v>475103</v>
      </c>
      <c r="B97">
        <v>14.649000170000001</v>
      </c>
      <c r="C97">
        <v>0.67449999000000005</v>
      </c>
      <c r="D97">
        <v>779.53997803000004</v>
      </c>
      <c r="E97">
        <v>1.3316999700000001</v>
      </c>
      <c r="F97">
        <v>836.98101807</v>
      </c>
      <c r="G97">
        <v>1.5822999499999999</v>
      </c>
      <c r="H97">
        <v>1348.1600341799999</v>
      </c>
      <c r="J97" s="2">
        <f>TREND(Calibration!$A$2:$A$4,Calibration!$B$2:$B$4,C97)</f>
        <v>447.6445959048512</v>
      </c>
      <c r="K97" s="2">
        <f>TREND(Calibration!$A$2:$A$4,Calibration!$C$2:$C$4,E97)</f>
        <v>523.90744427463437</v>
      </c>
      <c r="L97" s="2">
        <f>TREND(Calibration!$A$2:$A$4,Calibration!$D$2:$D$4,G97)</f>
        <v>608.27334052459514</v>
      </c>
    </row>
    <row r="98" spans="1:12" x14ac:dyDescent="0.25">
      <c r="A98">
        <v>480103</v>
      </c>
      <c r="B98">
        <v>14.68700027</v>
      </c>
      <c r="C98">
        <v>0.67720002000000001</v>
      </c>
      <c r="D98">
        <v>994.95001220999995</v>
      </c>
      <c r="E98">
        <v>1.3408999399999999</v>
      </c>
      <c r="F98">
        <v>889.19500731999995</v>
      </c>
      <c r="G98">
        <v>1.5865999500000001</v>
      </c>
      <c r="H98">
        <v>1286.7139892600001</v>
      </c>
      <c r="J98" s="2">
        <f>TREND(Calibration!$A$2:$A$4,Calibration!$B$2:$B$4,C98)</f>
        <v>449.30467719578235</v>
      </c>
      <c r="K98" s="2">
        <f>TREND(Calibration!$A$2:$A$4,Calibration!$C$2:$C$4,E98)</f>
        <v>527.59868615557991</v>
      </c>
      <c r="L98" s="2">
        <f>TREND(Calibration!$A$2:$A$4,Calibration!$D$2:$D$4,G98)</f>
        <v>610.05268814410965</v>
      </c>
    </row>
    <row r="99" spans="1:12" x14ac:dyDescent="0.25">
      <c r="A99">
        <v>485103</v>
      </c>
      <c r="B99">
        <v>14.71700001</v>
      </c>
      <c r="C99">
        <v>0.68370003000000001</v>
      </c>
      <c r="D99">
        <v>1053.7869873</v>
      </c>
      <c r="E99">
        <v>1.3408999399999999</v>
      </c>
      <c r="F99">
        <v>1365.33300781</v>
      </c>
      <c r="G99">
        <v>1.59529996</v>
      </c>
      <c r="H99">
        <v>1220.8669433600001</v>
      </c>
      <c r="J99" s="2">
        <f>TREND(Calibration!$A$2:$A$4,Calibration!$B$2:$B$4,C99)</f>
        <v>453.30113093587602</v>
      </c>
      <c r="K99" s="2">
        <f>TREND(Calibration!$A$2:$A$4,Calibration!$C$2:$C$4,E99)</f>
        <v>527.59868615557991</v>
      </c>
      <c r="L99" s="2">
        <f>TREND(Calibration!$A$2:$A$4,Calibration!$D$2:$D$4,G99)</f>
        <v>613.65276769835418</v>
      </c>
    </row>
    <row r="100" spans="1:12" x14ac:dyDescent="0.25">
      <c r="A100">
        <v>490103</v>
      </c>
      <c r="B100">
        <v>14.78800011</v>
      </c>
      <c r="C100">
        <v>0.69019997</v>
      </c>
      <c r="D100">
        <v>1004.84698486</v>
      </c>
      <c r="E100">
        <v>1.3711999699999999</v>
      </c>
      <c r="F100">
        <v>9.9000003020963209E+37</v>
      </c>
      <c r="G100">
        <v>1.6017999599999999</v>
      </c>
      <c r="H100">
        <v>1195.1829834</v>
      </c>
      <c r="J100" s="2">
        <f>TREND(Calibration!$A$2:$A$4,Calibration!$B$2:$B$4,C100)</f>
        <v>457.29754163730337</v>
      </c>
      <c r="K100" s="2">
        <f>TREND(Calibration!$A$2:$A$4,Calibration!$C$2:$C$4,E100)</f>
        <v>539.75576272538456</v>
      </c>
      <c r="L100" s="2">
        <f>TREND(Calibration!$A$2:$A$4,Calibration!$D$2:$D$4,G100)</f>
        <v>616.34247921622477</v>
      </c>
    </row>
    <row r="101" spans="1:12" x14ac:dyDescent="0.25">
      <c r="A101">
        <v>495103</v>
      </c>
      <c r="B101">
        <v>14.79800034</v>
      </c>
      <c r="C101">
        <v>0.69179999999999997</v>
      </c>
      <c r="D101">
        <v>1067.91894531</v>
      </c>
      <c r="E101">
        <v>1.41540003</v>
      </c>
      <c r="F101">
        <v>9.9000003020963209E+37</v>
      </c>
      <c r="G101">
        <v>1.6045000599999999</v>
      </c>
      <c r="H101">
        <v>1286.8919677700001</v>
      </c>
      <c r="J101" s="2">
        <f>TREND(Calibration!$A$2:$A$4,Calibration!$B$2:$B$4,C101)</f>
        <v>458.28130102809843</v>
      </c>
      <c r="K101" s="2">
        <f>TREND(Calibration!$A$2:$A$4,Calibration!$C$2:$C$4,E101)</f>
        <v>557.48985453354328</v>
      </c>
      <c r="L101" s="2">
        <f>TREND(Calibration!$A$2:$A$4,Calibration!$D$2:$D$4,G101)</f>
        <v>617.45978538074826</v>
      </c>
    </row>
    <row r="102" spans="1:12" x14ac:dyDescent="0.25">
      <c r="A102">
        <v>500102</v>
      </c>
      <c r="B102">
        <v>14.76200008</v>
      </c>
      <c r="C102">
        <v>0.70150000000000001</v>
      </c>
      <c r="D102">
        <v>1156.91894531</v>
      </c>
      <c r="E102">
        <v>1.35549998</v>
      </c>
      <c r="F102">
        <v>9.9000003020963209E+37</v>
      </c>
      <c r="G102">
        <v>1.6050000200000001</v>
      </c>
      <c r="H102">
        <v>1279.1939697299999</v>
      </c>
      <c r="J102" s="2">
        <f>TREND(Calibration!$A$2:$A$4,Calibration!$B$2:$B$4,C102)</f>
        <v>464.24523051111601</v>
      </c>
      <c r="K102" s="2">
        <f>TREND(Calibration!$A$2:$A$4,Calibration!$C$2:$C$4,E102)</f>
        <v>533.45656168250889</v>
      </c>
      <c r="L102" s="2">
        <f>TREND(Calibration!$A$2:$A$4,Calibration!$D$2:$D$4,G102)</f>
        <v>617.66666971466759</v>
      </c>
    </row>
    <row r="103" spans="1:12" x14ac:dyDescent="0.25">
      <c r="A103">
        <v>505102</v>
      </c>
      <c r="B103">
        <v>14.78100014</v>
      </c>
      <c r="C103">
        <v>0.70310002999999999</v>
      </c>
      <c r="D103">
        <v>1346.29199219</v>
      </c>
      <c r="E103">
        <v>1.4068000300000001</v>
      </c>
      <c r="F103">
        <v>1317.5469970700001</v>
      </c>
      <c r="G103">
        <v>1.5946999799999999</v>
      </c>
      <c r="H103">
        <v>1365.2469482399999</v>
      </c>
      <c r="J103" s="2">
        <f>TREND(Calibration!$A$2:$A$4,Calibration!$B$2:$B$4,C103)</f>
        <v>465.22898990191112</v>
      </c>
      <c r="K103" s="2">
        <f>TREND(Calibration!$A$2:$A$4,Calibration!$C$2:$C$4,E103)</f>
        <v>554.0393345670509</v>
      </c>
      <c r="L103" s="2">
        <f>TREND(Calibration!$A$2:$A$4,Calibration!$D$2:$D$4,G103)</f>
        <v>613.40449491120148</v>
      </c>
    </row>
    <row r="104" spans="1:12" x14ac:dyDescent="0.25">
      <c r="A104">
        <v>510101</v>
      </c>
      <c r="B104">
        <v>14.86600018</v>
      </c>
      <c r="C104">
        <v>0.69610000000000005</v>
      </c>
      <c r="D104">
        <v>9.9000003020963209E+37</v>
      </c>
      <c r="E104">
        <v>1.4500000500000001</v>
      </c>
      <c r="F104">
        <v>1066.32995605</v>
      </c>
      <c r="G104">
        <v>1.59099996</v>
      </c>
      <c r="H104">
        <v>9.9000003020963209E+37</v>
      </c>
      <c r="J104" s="2">
        <f>TREND(Calibration!$A$2:$A$4,Calibration!$B$2:$B$4,C104)</f>
        <v>460.92510481953929</v>
      </c>
      <c r="K104" s="2">
        <f>TREND(Calibration!$A$2:$A$4,Calibration!$C$2:$C$4,E104)</f>
        <v>571.3721870743617</v>
      </c>
      <c r="L104" s="2">
        <f>TREND(Calibration!$A$2:$A$4,Calibration!$D$2:$D$4,G104)</f>
        <v>611.87342007883979</v>
      </c>
    </row>
    <row r="105" spans="1:12" x14ac:dyDescent="0.25">
      <c r="A105">
        <v>515101</v>
      </c>
      <c r="B105">
        <v>14.930999760000001</v>
      </c>
      <c r="C105">
        <v>0.68800002000000005</v>
      </c>
      <c r="D105">
        <v>9.9000003020963209E+37</v>
      </c>
      <c r="E105">
        <v>1.4414000499999999</v>
      </c>
      <c r="F105">
        <v>327.85501098999998</v>
      </c>
      <c r="G105">
        <v>1.5850000399999999</v>
      </c>
      <c r="H105">
        <v>9.9000003020963209E+37</v>
      </c>
      <c r="J105" s="2">
        <f>TREND(Calibration!$A$2:$A$4,Calibration!$B$2:$B$4,C105)</f>
        <v>455.9449285789359</v>
      </c>
      <c r="K105" s="2">
        <f>TREND(Calibration!$A$2:$A$4,Calibration!$C$2:$C$4,E105)</f>
        <v>567.92166710786921</v>
      </c>
      <c r="L105" s="2">
        <f>TREND(Calibration!$A$2:$A$4,Calibration!$D$2:$D$4,G105)</f>
        <v>609.39064255110088</v>
      </c>
    </row>
    <row r="106" spans="1:12" x14ac:dyDescent="0.25">
      <c r="A106">
        <v>520102</v>
      </c>
      <c r="B106">
        <v>14.92399979</v>
      </c>
      <c r="C106">
        <v>0.69069999000000004</v>
      </c>
      <c r="D106">
        <v>9.9000003020963209E+37</v>
      </c>
      <c r="E106">
        <v>1.44780004</v>
      </c>
      <c r="F106">
        <v>215.72799683</v>
      </c>
      <c r="G106">
        <v>1.57579994</v>
      </c>
      <c r="H106">
        <v>9.9000003020963209E+37</v>
      </c>
      <c r="J106" s="2">
        <f>TREND(Calibration!$A$2:$A$4,Calibration!$B$2:$B$4,C106)</f>
        <v>457.60497297958159</v>
      </c>
      <c r="K106" s="2">
        <f>TREND(Calibration!$A$2:$A$4,Calibration!$C$2:$C$4,E106)</f>
        <v>570.48949190791018</v>
      </c>
      <c r="L106" s="2">
        <f>TREND(Calibration!$A$2:$A$4,Calibration!$D$2:$D$4,G106)</f>
        <v>605.58362486870681</v>
      </c>
    </row>
    <row r="107" spans="1:12" x14ac:dyDescent="0.25">
      <c r="A107">
        <v>525101</v>
      </c>
      <c r="B107">
        <v>14.91800022</v>
      </c>
      <c r="C107">
        <v>0.69230002000000002</v>
      </c>
      <c r="D107">
        <v>775.24499512</v>
      </c>
      <c r="E107">
        <v>1.49160004</v>
      </c>
      <c r="F107">
        <v>475.14801025000003</v>
      </c>
      <c r="G107">
        <v>1.57640004</v>
      </c>
      <c r="H107">
        <v>1323.24902344</v>
      </c>
      <c r="J107" s="2">
        <f>TREND(Calibration!$A$2:$A$4,Calibration!$B$2:$B$4,C107)</f>
        <v>458.58873237037665</v>
      </c>
      <c r="K107" s="2">
        <f>TREND(Calibration!$A$2:$A$4,Calibration!$C$2:$C$4,E107)</f>
        <v>588.06307034190661</v>
      </c>
      <c r="L107" s="2">
        <f>TREND(Calibration!$A$2:$A$4,Calibration!$D$2:$D$4,G107)</f>
        <v>605.83194731207197</v>
      </c>
    </row>
    <row r="108" spans="1:12" x14ac:dyDescent="0.25">
      <c r="A108">
        <v>530113</v>
      </c>
      <c r="B108">
        <v>14.87899971</v>
      </c>
      <c r="C108">
        <v>0.69230002000000002</v>
      </c>
      <c r="D108">
        <v>880.11602783000001</v>
      </c>
      <c r="E108">
        <v>1.45270002</v>
      </c>
      <c r="F108">
        <v>614.78698729999996</v>
      </c>
      <c r="G108">
        <v>1.5704</v>
      </c>
      <c r="H108">
        <v>9.9000003020963209E+37</v>
      </c>
      <c r="J108" s="2">
        <f>TREND(Calibration!$A$2:$A$4,Calibration!$B$2:$B$4,C108)</f>
        <v>458.58873237037665</v>
      </c>
      <c r="K108" s="2">
        <f>TREND(Calibration!$A$2:$A$4,Calibration!$C$2:$C$4,E108)</f>
        <v>572.45547781784205</v>
      </c>
      <c r="L108" s="2">
        <f>TREND(Calibration!$A$2:$A$4,Calibration!$D$2:$D$4,G108)</f>
        <v>603.34912012812049</v>
      </c>
    </row>
    <row r="109" spans="1:12" x14ac:dyDescent="0.25">
      <c r="A109">
        <v>535102</v>
      </c>
      <c r="B109">
        <v>14.791000370000001</v>
      </c>
      <c r="C109">
        <v>0.68910002999999997</v>
      </c>
      <c r="D109">
        <v>987.53198241999996</v>
      </c>
      <c r="E109">
        <v>1.43429995</v>
      </c>
      <c r="F109">
        <v>499.24099731000001</v>
      </c>
      <c r="G109">
        <v>1.5709999800000001</v>
      </c>
      <c r="H109">
        <v>9.9000003020963209E+37</v>
      </c>
      <c r="J109" s="2">
        <f>TREND(Calibration!$A$2:$A$4,Calibration!$B$2:$B$4,C109)</f>
        <v>456.62125662745279</v>
      </c>
      <c r="K109" s="2">
        <f>TREND(Calibration!$A$2:$A$4,Calibration!$C$2:$C$4,E109)</f>
        <v>565.07294189692823</v>
      </c>
      <c r="L109" s="2">
        <f>TREND(Calibration!$A$2:$A$4,Calibration!$D$2:$D$4,G109)</f>
        <v>603.59739291527319</v>
      </c>
    </row>
    <row r="110" spans="1:12" x14ac:dyDescent="0.25">
      <c r="A110">
        <v>540102</v>
      </c>
      <c r="B110">
        <v>14.72999954</v>
      </c>
      <c r="C110">
        <v>0.6875</v>
      </c>
      <c r="D110">
        <v>903.40600586000005</v>
      </c>
      <c r="E110">
        <v>1.4900000099999999</v>
      </c>
      <c r="F110">
        <v>975.43103026999995</v>
      </c>
      <c r="G110">
        <v>1.5811999999999999</v>
      </c>
      <c r="H110">
        <v>9.9000003020963209E+37</v>
      </c>
      <c r="J110" s="2">
        <f>TREND(Calibration!$A$2:$A$4,Calibration!$B$2:$B$4,C110)</f>
        <v>455.63749723665768</v>
      </c>
      <c r="K110" s="2">
        <f>TREND(Calibration!$A$2:$A$4,Calibration!$C$2:$C$4,E110)</f>
        <v>587.42110110214071</v>
      </c>
      <c r="L110" s="2">
        <f>TREND(Calibration!$A$2:$A$4,Calibration!$D$2:$D$4,G110)</f>
        <v>607.81817926550559</v>
      </c>
    </row>
    <row r="111" spans="1:12" x14ac:dyDescent="0.25">
      <c r="A111">
        <v>545102</v>
      </c>
      <c r="B111">
        <v>14.61600018</v>
      </c>
      <c r="C111">
        <v>0.68260001999999997</v>
      </c>
      <c r="D111">
        <v>840.33502196999996</v>
      </c>
      <c r="E111">
        <v>1.49269998</v>
      </c>
      <c r="F111">
        <v>869.01000977000001</v>
      </c>
      <c r="G111">
        <v>1.5915000399999999</v>
      </c>
      <c r="H111">
        <v>1075.4139404299999</v>
      </c>
      <c r="J111" s="2">
        <f>TREND(Calibration!$A$2:$A$4,Calibration!$B$2:$B$4,C111)</f>
        <v>452.62480288735907</v>
      </c>
      <c r="K111" s="2">
        <f>TREND(Calibration!$A$2:$A$4,Calibration!$C$2:$C$4,E111)</f>
        <v>588.50439184562106</v>
      </c>
      <c r="L111" s="2">
        <f>TREND(Calibration!$A$2:$A$4,Calibration!$D$2:$D$4,G111)</f>
        <v>612.08035406897147</v>
      </c>
    </row>
    <row r="112" spans="1:12" x14ac:dyDescent="0.25">
      <c r="A112">
        <v>550101</v>
      </c>
      <c r="B112">
        <v>14.51200008</v>
      </c>
      <c r="C112">
        <v>0.67830002</v>
      </c>
      <c r="D112">
        <v>1025.9489746100001</v>
      </c>
      <c r="E112">
        <v>1.4635000199999999</v>
      </c>
      <c r="F112">
        <v>982.56298828000001</v>
      </c>
      <c r="G112">
        <v>1.5915000399999999</v>
      </c>
      <c r="H112">
        <v>1273.3780517600001</v>
      </c>
      <c r="J112" s="2">
        <f>TREND(Calibration!$A$2:$A$4,Calibration!$B$2:$B$4,C112)</f>
        <v>449.98099909591832</v>
      </c>
      <c r="K112" s="2">
        <f>TREND(Calibration!$A$2:$A$4,Calibration!$C$2:$C$4,E112)</f>
        <v>576.78868893855338</v>
      </c>
      <c r="L112" s="2">
        <f>TREND(Calibration!$A$2:$A$4,Calibration!$D$2:$D$4,G112)</f>
        <v>612.08035406897147</v>
      </c>
    </row>
    <row r="113" spans="1:12" x14ac:dyDescent="0.25">
      <c r="A113">
        <v>555102</v>
      </c>
      <c r="B113">
        <v>14.47999954</v>
      </c>
      <c r="C113">
        <v>0.68099999</v>
      </c>
      <c r="D113">
        <v>9.9000003020963209E+37</v>
      </c>
      <c r="E113">
        <v>1.46570003</v>
      </c>
      <c r="F113">
        <v>9.9000003020963209E+37</v>
      </c>
      <c r="G113">
        <v>1.5942000199999999</v>
      </c>
      <c r="H113">
        <v>9.9000003020963209E+37</v>
      </c>
      <c r="J113" s="2">
        <f>TREND(Calibration!$A$2:$A$4,Calibration!$B$2:$B$4,C113)</f>
        <v>451.64104349656401</v>
      </c>
      <c r="K113" s="2">
        <f>TREND(Calibration!$A$2:$A$4,Calibration!$C$2:$C$4,E113)</f>
        <v>577.67138410500502</v>
      </c>
      <c r="L113" s="2">
        <f>TREND(Calibration!$A$2:$A$4,Calibration!$D$2:$D$4,G113)</f>
        <v>613.19761057728238</v>
      </c>
    </row>
    <row r="114" spans="1:12" x14ac:dyDescent="0.25">
      <c r="A114">
        <v>560101</v>
      </c>
      <c r="B114">
        <v>14.430999760000001</v>
      </c>
      <c r="C114">
        <v>0.67830002</v>
      </c>
      <c r="D114">
        <v>1224.8489990200001</v>
      </c>
      <c r="E114">
        <v>1.49380004</v>
      </c>
      <c r="F114">
        <v>1290.3979492200001</v>
      </c>
      <c r="G114">
        <v>1.59309995</v>
      </c>
      <c r="H114">
        <v>9.9000003020963209E+37</v>
      </c>
      <c r="J114" s="2">
        <f>TREND(Calibration!$A$2:$A$4,Calibration!$B$2:$B$4,C114)</f>
        <v>449.98099909591832</v>
      </c>
      <c r="K114" s="2">
        <f>TREND(Calibration!$A$2:$A$4,Calibration!$C$2:$C$4,E114)</f>
        <v>588.94576149612567</v>
      </c>
      <c r="L114" s="2">
        <f>TREND(Calibration!$A$2:$A$4,Calibration!$D$2:$D$4,G114)</f>
        <v>612.74239966198024</v>
      </c>
    </row>
    <row r="115" spans="1:12" x14ac:dyDescent="0.25">
      <c r="A115">
        <v>565101</v>
      </c>
      <c r="B115">
        <v>14.45100021</v>
      </c>
      <c r="C115">
        <v>0.6875</v>
      </c>
      <c r="D115">
        <v>1123.6169433600001</v>
      </c>
      <c r="E115">
        <v>1.4716000600000001</v>
      </c>
      <c r="F115">
        <v>1012.04199219</v>
      </c>
      <c r="G115">
        <v>1.59800005</v>
      </c>
      <c r="H115">
        <v>9.9000003020963209E+37</v>
      </c>
      <c r="J115" s="2">
        <f>TREND(Calibration!$A$2:$A$4,Calibration!$B$2:$B$4,C115)</f>
        <v>455.63749723665768</v>
      </c>
      <c r="K115" s="2">
        <f>TREND(Calibration!$A$2:$A$4,Calibration!$C$2:$C$4,E115)</f>
        <v>580.03861332801716</v>
      </c>
      <c r="L115" s="2">
        <f>TREND(Calibration!$A$2:$A$4,Calibration!$D$2:$D$4,G115)</f>
        <v>614.77006972485992</v>
      </c>
    </row>
    <row r="116" spans="1:12" x14ac:dyDescent="0.25">
      <c r="A116">
        <v>570104</v>
      </c>
      <c r="B116">
        <v>14.40799999</v>
      </c>
      <c r="C116">
        <v>0.68210000000000004</v>
      </c>
      <c r="D116">
        <v>9.9000003020963209E+37</v>
      </c>
      <c r="E116">
        <v>1.4883999800000001</v>
      </c>
      <c r="F116">
        <v>367.89801025000003</v>
      </c>
      <c r="G116">
        <v>1.58609998</v>
      </c>
      <c r="H116">
        <v>9.9000003020963209E+37</v>
      </c>
      <c r="J116" s="2">
        <f>TREND(Calibration!$A$2:$A$4,Calibration!$B$2:$B$4,C116)</f>
        <v>452.31737154508096</v>
      </c>
      <c r="K116" s="2">
        <f>TREND(Calibration!$A$2:$A$4,Calibration!$C$2:$C$4,E116)</f>
        <v>586.77913186237481</v>
      </c>
      <c r="L116" s="2">
        <f>TREND(Calibration!$A$2:$A$4,Calibration!$D$2:$D$4,G116)</f>
        <v>609.84579967217269</v>
      </c>
    </row>
    <row r="117" spans="1:12" x14ac:dyDescent="0.25">
      <c r="A117">
        <v>575102</v>
      </c>
      <c r="B117">
        <v>14.428000450000001</v>
      </c>
      <c r="C117">
        <v>0.68370003000000001</v>
      </c>
      <c r="D117">
        <v>1062.2729492200001</v>
      </c>
      <c r="E117">
        <v>1.44949996</v>
      </c>
      <c r="F117">
        <v>671.06298828000001</v>
      </c>
      <c r="G117">
        <v>1.5903999799999999</v>
      </c>
      <c r="H117">
        <v>9.9000003020963209E+37</v>
      </c>
      <c r="J117" s="2">
        <f>TREND(Calibration!$A$2:$A$4,Calibration!$B$2:$B$4,C117)</f>
        <v>453.30113093587602</v>
      </c>
      <c r="K117" s="2">
        <f>TREND(Calibration!$A$2:$A$4,Calibration!$C$2:$C$4,E117)</f>
        <v>571.17153933831014</v>
      </c>
      <c r="L117" s="2">
        <f>TREND(Calibration!$A$2:$A$4,Calibration!$D$2:$D$4,G117)</f>
        <v>611.62514729168709</v>
      </c>
    </row>
    <row r="118" spans="1:12" x14ac:dyDescent="0.25">
      <c r="A118">
        <v>580102</v>
      </c>
      <c r="B118">
        <v>14.440999980000001</v>
      </c>
      <c r="C118">
        <v>0.69129996999999999</v>
      </c>
      <c r="D118">
        <v>606.47198486000002</v>
      </c>
      <c r="E118">
        <v>1.4445999899999999</v>
      </c>
      <c r="F118">
        <v>9.9000003020963209E+37</v>
      </c>
      <c r="G118">
        <v>1.5887999500000001</v>
      </c>
      <c r="H118">
        <v>1064.9890136700001</v>
      </c>
      <c r="J118" s="2">
        <f>TREND(Calibration!$A$2:$A$4,Calibration!$B$2:$B$4,C118)</f>
        <v>457.97386353743934</v>
      </c>
      <c r="K118" s="2">
        <f>TREND(Calibration!$A$2:$A$4,Calibration!$C$2:$C$4,E118)</f>
        <v>569.20555744061085</v>
      </c>
      <c r="L118" s="2">
        <f>TREND(Calibration!$A$2:$A$4,Calibration!$D$2:$D$4,G118)</f>
        <v>610.96305204246585</v>
      </c>
    </row>
    <row r="119" spans="1:12" x14ac:dyDescent="0.25">
      <c r="A119">
        <v>585103</v>
      </c>
      <c r="B119">
        <v>14.34399986</v>
      </c>
      <c r="C119">
        <v>0.69069999000000004</v>
      </c>
      <c r="D119">
        <v>1108.1040039100001</v>
      </c>
      <c r="E119">
        <v>1.40409994</v>
      </c>
      <c r="F119">
        <v>920.26702881000006</v>
      </c>
      <c r="G119">
        <v>1.5964000199999999</v>
      </c>
      <c r="H119">
        <v>9.9000003020963209E+37</v>
      </c>
      <c r="J119" s="2">
        <f>TREND(Calibration!$A$2:$A$4,Calibration!$B$2:$B$4,C119)</f>
        <v>457.60497297958159</v>
      </c>
      <c r="K119" s="2">
        <f>TREND(Calibration!$A$2:$A$4,Calibration!$C$2:$C$4,E119)</f>
        <v>552.95599567678028</v>
      </c>
      <c r="L119" s="2">
        <f>TREND(Calibration!$A$2:$A$4,Calibration!$D$2:$D$4,G119)</f>
        <v>614.10797447563857</v>
      </c>
    </row>
    <row r="120" spans="1:12" x14ac:dyDescent="0.25">
      <c r="A120">
        <v>590102</v>
      </c>
      <c r="B120">
        <v>14.26200008</v>
      </c>
      <c r="C120">
        <v>0.68260001999999997</v>
      </c>
      <c r="D120">
        <v>855.95098876999998</v>
      </c>
      <c r="E120">
        <v>1.3479000299999999</v>
      </c>
      <c r="F120">
        <v>882.43701171999999</v>
      </c>
      <c r="G120">
        <v>1.5942000199999999</v>
      </c>
      <c r="H120">
        <v>9.9000003020963209E+37</v>
      </c>
      <c r="J120" s="2">
        <f>TREND(Calibration!$A$2:$A$4,Calibration!$B$2:$B$4,C120)</f>
        <v>452.62480288735907</v>
      </c>
      <c r="K120" s="2">
        <f>TREND(Calibration!$A$2:$A$4,Calibration!$C$2:$C$4,E120)</f>
        <v>530.40728502909667</v>
      </c>
      <c r="L120" s="2">
        <f>TREND(Calibration!$A$2:$A$4,Calibration!$D$2:$D$4,G120)</f>
        <v>613.19761057728238</v>
      </c>
    </row>
    <row r="121" spans="1:12" x14ac:dyDescent="0.25">
      <c r="A121">
        <v>595103</v>
      </c>
      <c r="B121">
        <v>14.18799973</v>
      </c>
      <c r="C121">
        <v>0.68800002000000005</v>
      </c>
      <c r="D121">
        <v>778.36401366999996</v>
      </c>
      <c r="E121">
        <v>1.3566000499999999</v>
      </c>
      <c r="F121">
        <v>747.36401366999996</v>
      </c>
      <c r="G121">
        <v>1.5958000400000001</v>
      </c>
      <c r="H121">
        <v>9.9000003020963209E+37</v>
      </c>
      <c r="J121" s="2">
        <f>TREND(Calibration!$A$2:$A$4,Calibration!$B$2:$B$4,C121)</f>
        <v>455.9449285789359</v>
      </c>
      <c r="K121" s="2">
        <f>TREND(Calibration!$A$2:$A$4,Calibration!$C$2:$C$4,E121)</f>
        <v>533.89793534524597</v>
      </c>
      <c r="L121" s="2">
        <f>TREND(Calibration!$A$2:$A$4,Calibration!$D$2:$D$4,G121)</f>
        <v>613.85970168848598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14.18799973</v>
      </c>
      <c r="C2">
        <v>0.68910002999999997</v>
      </c>
      <c r="D2">
        <v>726.22698975000003</v>
      </c>
      <c r="E2">
        <v>1.37010002</v>
      </c>
      <c r="F2">
        <v>852.95397949000005</v>
      </c>
      <c r="G2">
        <v>1.5801999600000001</v>
      </c>
      <c r="H2">
        <v>9.9000003020963209E+37</v>
      </c>
      <c r="J2" s="2">
        <f>TREND(Calibration!$A$2:$A$4,Calibration!$B$2:$B$4,C2)</f>
        <v>456.62125662745279</v>
      </c>
      <c r="K2" s="2">
        <f>TREND(Calibration!$A$2:$A$4,Calibration!$C$2:$C$4,E2)</f>
        <v>539.31443720943776</v>
      </c>
      <c r="L2" s="2">
        <f>TREND(Calibration!$A$2:$A$4,Calibration!$D$2:$D$4,G2)</f>
        <v>607.40436094145468</v>
      </c>
      <c r="N2" s="2">
        <f>AVERAGE(J2:J265)</f>
        <v>451.57982306872816</v>
      </c>
    </row>
    <row r="3" spans="1:14" x14ac:dyDescent="0.25">
      <c r="A3">
        <v>5077</v>
      </c>
      <c r="B3">
        <v>14.20400047</v>
      </c>
      <c r="C3">
        <v>0.69669998</v>
      </c>
      <c r="D3">
        <v>419.18099976000002</v>
      </c>
      <c r="E3">
        <v>1.35549998</v>
      </c>
      <c r="F3">
        <v>1155.4229736299999</v>
      </c>
      <c r="G3">
        <v>1.58179998</v>
      </c>
      <c r="H3">
        <v>9.9000003020963209E+37</v>
      </c>
      <c r="J3" s="2">
        <f>TREND(Calibration!$A$2:$A$4,Calibration!$B$2:$B$4,C3)</f>
        <v>461.29399537739704</v>
      </c>
      <c r="K3" s="2">
        <f>TREND(Calibration!$A$2:$A$4,Calibration!$C$2:$C$4,E3)</f>
        <v>533.45656168250889</v>
      </c>
      <c r="L3" s="2">
        <f>TREND(Calibration!$A$2:$A$4,Calibration!$D$2:$D$4,G3)</f>
        <v>608.06645205265829</v>
      </c>
    </row>
    <row r="4" spans="1:14" x14ac:dyDescent="0.25">
      <c r="A4">
        <v>10078</v>
      </c>
      <c r="B4">
        <v>14.22000027</v>
      </c>
      <c r="C4">
        <v>0.69400001</v>
      </c>
      <c r="D4">
        <v>750.93499756000006</v>
      </c>
      <c r="E4">
        <v>1.42569995</v>
      </c>
      <c r="F4">
        <v>9.9000003020963209E+37</v>
      </c>
      <c r="G4">
        <v>1.5834000100000001</v>
      </c>
      <c r="H4">
        <v>9.9000003020963209E+37</v>
      </c>
      <c r="J4" s="2">
        <f>TREND(Calibration!$A$2:$A$4,Calibration!$B$2:$B$4,C4)</f>
        <v>459.63395097675141</v>
      </c>
      <c r="K4" s="2">
        <f>TREND(Calibration!$A$2:$A$4,Calibration!$C$2:$C$4,E4)</f>
        <v>561.62242193043573</v>
      </c>
      <c r="L4" s="2">
        <f>TREND(Calibration!$A$2:$A$4,Calibration!$D$2:$D$4,G4)</f>
        <v>608.72854730187964</v>
      </c>
    </row>
    <row r="5" spans="1:14" x14ac:dyDescent="0.25">
      <c r="A5">
        <v>15078</v>
      </c>
      <c r="B5">
        <v>14.227000240000001</v>
      </c>
      <c r="C5">
        <v>0.69940000999999996</v>
      </c>
      <c r="D5">
        <v>910.08001708999996</v>
      </c>
      <c r="E5">
        <v>1.11409998</v>
      </c>
      <c r="F5">
        <v>9.9000003020963209E+37</v>
      </c>
      <c r="G5">
        <v>1.58449996</v>
      </c>
      <c r="H5">
        <v>9.9000003020963209E+37</v>
      </c>
      <c r="J5" s="2">
        <f>TREND(Calibration!$A$2:$A$4,Calibration!$B$2:$B$4,C5)</f>
        <v>462.95407666832818</v>
      </c>
      <c r="K5" s="2">
        <f>TREND(Calibration!$A$2:$A$4,Calibration!$C$2:$C$4,E5)</f>
        <v>436.60126866956938</v>
      </c>
      <c r="L5" s="2">
        <f>TREND(Calibration!$A$2:$A$4,Calibration!$D$2:$D$4,G5)</f>
        <v>609.18370856096908</v>
      </c>
    </row>
    <row r="6" spans="1:14" x14ac:dyDescent="0.25">
      <c r="A6">
        <v>20080</v>
      </c>
      <c r="B6">
        <v>14.317999840000001</v>
      </c>
      <c r="C6">
        <v>0.69669998</v>
      </c>
      <c r="D6">
        <v>587.78198241999996</v>
      </c>
      <c r="E6">
        <v>1.2425999599999999</v>
      </c>
      <c r="F6">
        <v>9.9000003020963209E+37</v>
      </c>
      <c r="G6">
        <v>1.5811999999999999</v>
      </c>
      <c r="H6">
        <v>1218.7030029299999</v>
      </c>
      <c r="J6" s="2">
        <f>TREND(Calibration!$A$2:$A$4,Calibration!$B$2:$B$4,C6)</f>
        <v>461.29399537739704</v>
      </c>
      <c r="K6" s="2">
        <f>TREND(Calibration!$A$2:$A$4,Calibration!$C$2:$C$4,E6)</f>
        <v>488.1584485165323</v>
      </c>
      <c r="L6" s="2">
        <f>TREND(Calibration!$A$2:$A$4,Calibration!$D$2:$D$4,G6)</f>
        <v>607.81817926550559</v>
      </c>
    </row>
    <row r="7" spans="1:14" x14ac:dyDescent="0.25">
      <c r="A7">
        <v>25080</v>
      </c>
      <c r="B7">
        <v>14.37899971</v>
      </c>
      <c r="C7">
        <v>0.69770001999999998</v>
      </c>
      <c r="D7">
        <v>772.94201659999999</v>
      </c>
      <c r="E7">
        <v>1.25880003</v>
      </c>
      <c r="F7">
        <v>9.9000003020963209E+37</v>
      </c>
      <c r="G7">
        <v>1.58179998</v>
      </c>
      <c r="H7">
        <v>1285.9670410199999</v>
      </c>
      <c r="J7" s="2">
        <f>TREND(Calibration!$A$2:$A$4,Calibration!$B$2:$B$4,C7)</f>
        <v>461.90885806195342</v>
      </c>
      <c r="K7" s="2">
        <f>TREND(Calibration!$A$2:$A$4,Calibration!$C$2:$C$4,E7)</f>
        <v>494.65829328322712</v>
      </c>
      <c r="L7" s="2">
        <f>TREND(Calibration!$A$2:$A$4,Calibration!$D$2:$D$4,G7)</f>
        <v>608.06645205265829</v>
      </c>
    </row>
    <row r="8" spans="1:14" x14ac:dyDescent="0.25">
      <c r="A8">
        <v>30082</v>
      </c>
      <c r="B8">
        <v>14.519000050000001</v>
      </c>
      <c r="C8">
        <v>0.68640000000000001</v>
      </c>
      <c r="D8">
        <v>9.9000003020963209E+37</v>
      </c>
      <c r="E8">
        <v>1.2496999499999999</v>
      </c>
      <c r="F8">
        <v>700.62298583999996</v>
      </c>
      <c r="G8">
        <v>1.58560002</v>
      </c>
      <c r="H8">
        <v>9.9000003020963209E+37</v>
      </c>
      <c r="J8" s="2">
        <f>TREND(Calibration!$A$2:$A$4,Calibration!$B$2:$B$4,C8)</f>
        <v>454.96117533652171</v>
      </c>
      <c r="K8" s="2">
        <f>TREND(Calibration!$A$2:$A$4,Calibration!$C$2:$C$4,E8)</f>
        <v>491.00712959291565</v>
      </c>
      <c r="L8" s="2">
        <f>TREND(Calibration!$A$2:$A$4,Calibration!$D$2:$D$4,G8)</f>
        <v>609.63891533825347</v>
      </c>
    </row>
    <row r="9" spans="1:14" x14ac:dyDescent="0.25">
      <c r="A9">
        <v>35082</v>
      </c>
      <c r="B9">
        <v>14.59000015</v>
      </c>
      <c r="C9">
        <v>0.68529998999999997</v>
      </c>
      <c r="D9">
        <v>737.66998291000004</v>
      </c>
      <c r="E9">
        <v>1.2425999599999999</v>
      </c>
      <c r="F9">
        <v>1100.0870361299999</v>
      </c>
      <c r="G9">
        <v>1.59309995</v>
      </c>
      <c r="H9">
        <v>9.9000003020963209E+37</v>
      </c>
      <c r="J9" s="2">
        <f>TREND(Calibration!$A$2:$A$4,Calibration!$B$2:$B$4,C9)</f>
        <v>454.28484728800476</v>
      </c>
      <c r="K9" s="2">
        <f>TREND(Calibration!$A$2:$A$4,Calibration!$C$2:$C$4,E9)</f>
        <v>488.1584485165323</v>
      </c>
      <c r="L9" s="2">
        <f>TREND(Calibration!$A$2:$A$4,Calibration!$D$2:$D$4,G9)</f>
        <v>612.74239966198024</v>
      </c>
    </row>
    <row r="10" spans="1:14" x14ac:dyDescent="0.25">
      <c r="A10">
        <v>40082</v>
      </c>
      <c r="B10">
        <v>14.600000380000001</v>
      </c>
      <c r="C10">
        <v>0.69289999999999996</v>
      </c>
      <c r="D10">
        <v>776.88702393000005</v>
      </c>
      <c r="E10">
        <v>1.22860003</v>
      </c>
      <c r="F10">
        <v>987.42901611000002</v>
      </c>
      <c r="G10">
        <v>1.59800005</v>
      </c>
      <c r="H10">
        <v>1050.81994629</v>
      </c>
      <c r="J10" s="2">
        <f>TREND(Calibration!$A$2:$A$4,Calibration!$B$2:$B$4,C10)</f>
        <v>458.95762292823446</v>
      </c>
      <c r="K10" s="2">
        <f>TREND(Calibration!$A$2:$A$4,Calibration!$C$2:$C$4,E10)</f>
        <v>482.54135107531175</v>
      </c>
      <c r="L10" s="2">
        <f>TREND(Calibration!$A$2:$A$4,Calibration!$D$2:$D$4,G10)</f>
        <v>614.77006972485992</v>
      </c>
    </row>
    <row r="11" spans="1:14" x14ac:dyDescent="0.25">
      <c r="A11">
        <v>45082</v>
      </c>
      <c r="B11">
        <v>14.56099987</v>
      </c>
      <c r="C11">
        <v>0.68370003000000001</v>
      </c>
      <c r="D11">
        <v>9.9000003020963209E+37</v>
      </c>
      <c r="E11">
        <v>1.2209999600000001</v>
      </c>
      <c r="F11">
        <v>129.51400756999999</v>
      </c>
      <c r="G11">
        <v>1.60230005</v>
      </c>
      <c r="H11">
        <v>9.9000003020963209E+37</v>
      </c>
      <c r="J11" s="2">
        <f>TREND(Calibration!$A$2:$A$4,Calibration!$B$2:$B$4,C11)</f>
        <v>453.30113093587602</v>
      </c>
      <c r="K11" s="2">
        <f>TREND(Calibration!$A$2:$A$4,Calibration!$C$2:$C$4,E11)</f>
        <v>479.49202627510948</v>
      </c>
      <c r="L11" s="2">
        <f>TREND(Calibration!$A$2:$A$4,Calibration!$D$2:$D$4,G11)</f>
        <v>616.54941734437432</v>
      </c>
    </row>
    <row r="12" spans="1:14" x14ac:dyDescent="0.25">
      <c r="A12">
        <v>50082</v>
      </c>
      <c r="B12">
        <v>14.62300014</v>
      </c>
      <c r="C12">
        <v>0.67879999000000002</v>
      </c>
      <c r="D12">
        <v>1174.68005371</v>
      </c>
      <c r="E12">
        <v>1.22000003</v>
      </c>
      <c r="F12">
        <v>190.06599426</v>
      </c>
      <c r="G12">
        <v>1.6060999600000001</v>
      </c>
      <c r="H12">
        <v>9.9000003020963209E+37</v>
      </c>
      <c r="J12" s="2">
        <f>TREND(Calibration!$A$2:$A$4,Calibration!$B$2:$B$4,C12)</f>
        <v>450.288399696292</v>
      </c>
      <c r="K12" s="2">
        <f>TREND(Calibration!$A$2:$A$4,Calibration!$C$2:$C$4,E12)</f>
        <v>479.09083110881932</v>
      </c>
      <c r="L12" s="2">
        <f>TREND(Calibration!$A$2:$A$4,Calibration!$D$2:$D$4,G12)</f>
        <v>618.12182683573928</v>
      </c>
    </row>
    <row r="13" spans="1:14" x14ac:dyDescent="0.25">
      <c r="A13">
        <v>55083</v>
      </c>
      <c r="B13">
        <v>14.748999599999999</v>
      </c>
      <c r="C13">
        <v>0.68210000000000004</v>
      </c>
      <c r="D13">
        <v>703.93701171999999</v>
      </c>
      <c r="E13">
        <v>1.22000003</v>
      </c>
      <c r="F13">
        <v>741.30999756000006</v>
      </c>
      <c r="G13">
        <v>1.6038999599999999</v>
      </c>
      <c r="H13">
        <v>948.15100098000005</v>
      </c>
      <c r="J13" s="2">
        <f>TREND(Calibration!$A$2:$A$4,Calibration!$B$2:$B$4,C13)</f>
        <v>452.31737154508096</v>
      </c>
      <c r="K13" s="2">
        <f>TREND(Calibration!$A$2:$A$4,Calibration!$C$2:$C$4,E13)</f>
        <v>479.09083110881932</v>
      </c>
      <c r="L13" s="2">
        <f>TREND(Calibration!$A$2:$A$4,Calibration!$D$2:$D$4,G13)</f>
        <v>617.21146293738298</v>
      </c>
    </row>
    <row r="14" spans="1:14" x14ac:dyDescent="0.25">
      <c r="A14">
        <v>60083</v>
      </c>
      <c r="B14">
        <v>14.83699989</v>
      </c>
      <c r="C14">
        <v>0.6724</v>
      </c>
      <c r="D14">
        <v>9.9000003020963209E+37</v>
      </c>
      <c r="E14">
        <v>1.22000003</v>
      </c>
      <c r="F14">
        <v>293.69000244</v>
      </c>
      <c r="G14">
        <v>1.59850001</v>
      </c>
      <c r="H14">
        <v>9.9000003020963209E+37</v>
      </c>
      <c r="J14" s="2">
        <f>TREND(Calibration!$A$2:$A$4,Calibration!$B$2:$B$4,C14)</f>
        <v>446.35344206206338</v>
      </c>
      <c r="K14" s="2">
        <f>TREND(Calibration!$A$2:$A$4,Calibration!$C$2:$C$4,E14)</f>
        <v>479.09083110881932</v>
      </c>
      <c r="L14" s="2">
        <f>TREND(Calibration!$A$2:$A$4,Calibration!$D$2:$D$4,G14)</f>
        <v>614.97695405877914</v>
      </c>
    </row>
    <row r="15" spans="1:14" x14ac:dyDescent="0.25">
      <c r="A15">
        <v>65093</v>
      </c>
      <c r="B15">
        <v>14.86900043</v>
      </c>
      <c r="C15">
        <v>0.67290002000000004</v>
      </c>
      <c r="D15">
        <v>1006.17901611</v>
      </c>
      <c r="E15">
        <v>1.2188999700000001</v>
      </c>
      <c r="F15">
        <v>439.31698607999999</v>
      </c>
      <c r="G15">
        <v>1.59689999</v>
      </c>
      <c r="H15">
        <v>9.9000003020963209E+37</v>
      </c>
      <c r="J15" s="2">
        <f>TREND(Calibration!$A$2:$A$4,Calibration!$B$2:$B$4,C15)</f>
        <v>446.6608734043416</v>
      </c>
      <c r="K15" s="2">
        <f>TREND(Calibration!$A$2:$A$4,Calibration!$C$2:$C$4,E15)</f>
        <v>478.64946145831476</v>
      </c>
      <c r="L15" s="2">
        <f>TREND(Calibration!$A$2:$A$4,Calibration!$D$2:$D$4,G15)</f>
        <v>614.31486294757553</v>
      </c>
    </row>
    <row r="16" spans="1:14" x14ac:dyDescent="0.25">
      <c r="A16">
        <v>70083</v>
      </c>
      <c r="B16">
        <v>14.881999970000001</v>
      </c>
      <c r="C16">
        <v>0.67019998999999997</v>
      </c>
      <c r="D16">
        <v>9.9000003020963209E+37</v>
      </c>
      <c r="E16">
        <v>1.1858999699999999</v>
      </c>
      <c r="F16">
        <v>592.74200439000003</v>
      </c>
      <c r="G16">
        <v>1.59529996</v>
      </c>
      <c r="H16">
        <v>9.9000003020963209E+37</v>
      </c>
      <c r="J16" s="2">
        <f>TREND(Calibration!$A$2:$A$4,Calibration!$B$2:$B$4,C16)</f>
        <v>445.0007921134104</v>
      </c>
      <c r="K16" s="2">
        <f>TREND(Calibration!$A$2:$A$4,Calibration!$C$2:$C$4,E16)</f>
        <v>465.40909414502966</v>
      </c>
      <c r="L16" s="2">
        <f>TREND(Calibration!$A$2:$A$4,Calibration!$D$2:$D$4,G16)</f>
        <v>613.65276769835418</v>
      </c>
    </row>
    <row r="17" spans="1:12" x14ac:dyDescent="0.25">
      <c r="A17">
        <v>75085</v>
      </c>
      <c r="B17">
        <v>14.852999690000001</v>
      </c>
      <c r="C17">
        <v>0.66049999000000004</v>
      </c>
      <c r="D17">
        <v>9.9000003020963209E+37</v>
      </c>
      <c r="E17">
        <v>1.1642999599999999</v>
      </c>
      <c r="F17">
        <v>235.80000304999999</v>
      </c>
      <c r="G17">
        <v>1.59309995</v>
      </c>
      <c r="H17">
        <v>9.9000003020963209E+37</v>
      </c>
      <c r="J17" s="2">
        <f>TREND(Calibration!$A$2:$A$4,Calibration!$B$2:$B$4,C17)</f>
        <v>439.03686263039287</v>
      </c>
      <c r="K17" s="2">
        <f>TREND(Calibration!$A$2:$A$4,Calibration!$C$2:$C$4,E17)</f>
        <v>456.74266789137425</v>
      </c>
      <c r="L17" s="2">
        <f>TREND(Calibration!$A$2:$A$4,Calibration!$D$2:$D$4,G17)</f>
        <v>612.74239966198024</v>
      </c>
    </row>
    <row r="18" spans="1:12" x14ac:dyDescent="0.25">
      <c r="A18">
        <v>80092</v>
      </c>
      <c r="B18">
        <v>14.833000180000001</v>
      </c>
      <c r="C18">
        <v>0.66149997999999999</v>
      </c>
      <c r="D18">
        <v>420.43200683999999</v>
      </c>
      <c r="E18">
        <v>1.1832</v>
      </c>
      <c r="F18">
        <v>843.89898682</v>
      </c>
      <c r="G18">
        <v>1.5872000500000001</v>
      </c>
      <c r="H18">
        <v>1067.52502441</v>
      </c>
      <c r="J18" s="2">
        <f>TREND(Calibration!$A$2:$A$4,Calibration!$B$2:$B$4,C18)</f>
        <v>439.65169457304467</v>
      </c>
      <c r="K18" s="2">
        <f>TREND(Calibration!$A$2:$A$4,Calibration!$C$2:$C$4,E18)</f>
        <v>464.32580340154942</v>
      </c>
      <c r="L18" s="2">
        <f>TREND(Calibration!$A$2:$A$4,Calibration!$D$2:$D$4,G18)</f>
        <v>610.30101058747482</v>
      </c>
    </row>
    <row r="19" spans="1:12" x14ac:dyDescent="0.25">
      <c r="A19">
        <v>85085</v>
      </c>
      <c r="B19">
        <v>14.710000040000001</v>
      </c>
      <c r="C19">
        <v>0.66049999000000004</v>
      </c>
      <c r="D19">
        <v>886.19299316000001</v>
      </c>
      <c r="E19">
        <v>1.17620003</v>
      </c>
      <c r="F19">
        <v>867.86700439000003</v>
      </c>
      <c r="G19">
        <v>1.5865999500000001</v>
      </c>
      <c r="H19">
        <v>1175.7380371100001</v>
      </c>
      <c r="J19" s="2">
        <f>TREND(Calibration!$A$2:$A$4,Calibration!$B$2:$B$4,C19)</f>
        <v>439.03686263039287</v>
      </c>
      <c r="K19" s="2">
        <f>TREND(Calibration!$A$2:$A$4,Calibration!$C$2:$C$4,E19)</f>
        <v>461.51725267482283</v>
      </c>
      <c r="L19" s="2">
        <f>TREND(Calibration!$A$2:$A$4,Calibration!$D$2:$D$4,G19)</f>
        <v>610.05268814410965</v>
      </c>
    </row>
    <row r="20" spans="1:12" x14ac:dyDescent="0.25">
      <c r="A20">
        <v>90085</v>
      </c>
      <c r="B20">
        <v>14.56400013</v>
      </c>
      <c r="C20">
        <v>0.65880000999999999</v>
      </c>
      <c r="D20">
        <v>9.9000003020963209E+37</v>
      </c>
      <c r="E20">
        <v>1.17569995</v>
      </c>
      <c r="F20">
        <v>542.36297606999995</v>
      </c>
      <c r="G20">
        <v>1.58179998</v>
      </c>
      <c r="H20">
        <v>9.9000003020963209E+37</v>
      </c>
      <c r="J20" s="2">
        <f>TREND(Calibration!$A$2:$A$4,Calibration!$B$2:$B$4,C20)</f>
        <v>437.99165017239903</v>
      </c>
      <c r="K20" s="2">
        <f>TREND(Calibration!$A$2:$A$4,Calibration!$C$2:$C$4,E20)</f>
        <v>461.31660895100384</v>
      </c>
      <c r="L20" s="2">
        <f>TREND(Calibration!$A$2:$A$4,Calibration!$D$2:$D$4,G20)</f>
        <v>608.06645205265829</v>
      </c>
    </row>
    <row r="21" spans="1:12" x14ac:dyDescent="0.25">
      <c r="A21">
        <v>95085</v>
      </c>
      <c r="B21">
        <v>14.522000309999999</v>
      </c>
      <c r="C21">
        <v>0.65609998000000003</v>
      </c>
      <c r="D21">
        <v>437.71499634000003</v>
      </c>
      <c r="E21">
        <v>1.1772999799999999</v>
      </c>
      <c r="F21">
        <v>9.9000003020963209E+37</v>
      </c>
      <c r="G21">
        <v>1.58070004</v>
      </c>
      <c r="H21">
        <v>1007.50299072</v>
      </c>
      <c r="J21" s="2">
        <f>TREND(Calibration!$A$2:$A$4,Calibration!$B$2:$B$4,C21)</f>
        <v>436.33156888146794</v>
      </c>
      <c r="K21" s="2">
        <f>TREND(Calibration!$A$2:$A$4,Calibration!$C$2:$C$4,E21)</f>
        <v>461.95857819076974</v>
      </c>
      <c r="L21" s="2">
        <f>TREND(Calibration!$A$2:$A$4,Calibration!$D$2:$D$4,G21)</f>
        <v>607.61129493158649</v>
      </c>
    </row>
    <row r="22" spans="1:12" x14ac:dyDescent="0.25">
      <c r="A22">
        <v>100096</v>
      </c>
      <c r="B22">
        <v>14.42099953</v>
      </c>
      <c r="C22">
        <v>0.65939999000000005</v>
      </c>
      <c r="D22">
        <v>213.80599975999999</v>
      </c>
      <c r="E22">
        <v>1.17780006</v>
      </c>
      <c r="F22">
        <v>755.20501708999996</v>
      </c>
      <c r="G22">
        <v>1.5742000300000001</v>
      </c>
      <c r="H22">
        <v>9.9000003020963209E+37</v>
      </c>
      <c r="J22" s="2">
        <f>TREND(Calibration!$A$2:$A$4,Calibration!$B$2:$B$4,C22)</f>
        <v>438.3605407302569</v>
      </c>
      <c r="K22" s="2">
        <f>TREND(Calibration!$A$2:$A$4,Calibration!$C$2:$C$4,E22)</f>
        <v>462.15922191458878</v>
      </c>
      <c r="L22" s="2">
        <f>TREND(Calibration!$A$2:$A$4,Calibration!$D$2:$D$4,G22)</f>
        <v>604.92157927569815</v>
      </c>
    </row>
    <row r="23" spans="1:12" x14ac:dyDescent="0.25">
      <c r="A23">
        <v>105085</v>
      </c>
      <c r="B23">
        <v>14.430999760000001</v>
      </c>
      <c r="C23">
        <v>0.66100000999999997</v>
      </c>
      <c r="D23">
        <v>767.73297118999994</v>
      </c>
      <c r="E23">
        <v>1.1805000299999999</v>
      </c>
      <c r="F23">
        <v>9.9000003020963209E+37</v>
      </c>
      <c r="G23">
        <v>1.5769000099999999</v>
      </c>
      <c r="H23">
        <v>857.54101562000005</v>
      </c>
      <c r="J23" s="2">
        <f>TREND(Calibration!$A$2:$A$4,Calibration!$B$2:$B$4,C23)</f>
        <v>439.34429397267104</v>
      </c>
      <c r="K23" s="2">
        <f>TREND(Calibration!$A$2:$A$4,Calibration!$C$2:$C$4,E23)</f>
        <v>463.24251265806907</v>
      </c>
      <c r="L23" s="2">
        <f>TREND(Calibration!$A$2:$A$4,Calibration!$D$2:$D$4,G23)</f>
        <v>606.03883578400882</v>
      </c>
    </row>
    <row r="24" spans="1:12" x14ac:dyDescent="0.25">
      <c r="A24">
        <v>110086</v>
      </c>
      <c r="B24">
        <v>14.45699978</v>
      </c>
      <c r="C24">
        <v>0.66589999</v>
      </c>
      <c r="D24">
        <v>1214.3730468700001</v>
      </c>
      <c r="E24">
        <v>1.17939997</v>
      </c>
      <c r="F24">
        <v>1247.6230468700001</v>
      </c>
      <c r="G24">
        <v>1.58609998</v>
      </c>
      <c r="H24">
        <v>9.9000003020963209E+37</v>
      </c>
      <c r="J24" s="2">
        <f>TREND(Calibration!$A$2:$A$4,Calibration!$B$2:$B$4,C24)</f>
        <v>442.35698832196965</v>
      </c>
      <c r="K24" s="2">
        <f>TREND(Calibration!$A$2:$A$4,Calibration!$C$2:$C$4,E24)</f>
        <v>462.80114300756446</v>
      </c>
      <c r="L24" s="2">
        <f>TREND(Calibration!$A$2:$A$4,Calibration!$D$2:$D$4,G24)</f>
        <v>609.84579967217269</v>
      </c>
    </row>
    <row r="25" spans="1:12" x14ac:dyDescent="0.25">
      <c r="A25">
        <v>115086</v>
      </c>
      <c r="B25">
        <v>14.45400047</v>
      </c>
      <c r="C25">
        <v>0.67070001000000001</v>
      </c>
      <c r="D25">
        <v>875.56500243999994</v>
      </c>
      <c r="E25">
        <v>1.19350004</v>
      </c>
      <c r="F25">
        <v>806.01702881000006</v>
      </c>
      <c r="G25">
        <v>1.59689999</v>
      </c>
      <c r="H25">
        <v>1291.16796875</v>
      </c>
      <c r="J25" s="2">
        <f>TREND(Calibration!$A$2:$A$4,Calibration!$B$2:$B$4,C25)</f>
        <v>445.30822345568862</v>
      </c>
      <c r="K25" s="2">
        <f>TREND(Calibration!$A$2:$A$4,Calibration!$C$2:$C$4,E25)</f>
        <v>468.45841894523204</v>
      </c>
      <c r="L25" s="2">
        <f>TREND(Calibration!$A$2:$A$4,Calibration!$D$2:$D$4,G25)</f>
        <v>614.31486294757553</v>
      </c>
    </row>
    <row r="26" spans="1:12" x14ac:dyDescent="0.25">
      <c r="A26">
        <v>120087</v>
      </c>
      <c r="B26">
        <v>14.49199963</v>
      </c>
      <c r="C26">
        <v>0.67559999000000004</v>
      </c>
      <c r="D26">
        <v>892.65399170000001</v>
      </c>
      <c r="E26">
        <v>1.1772999799999999</v>
      </c>
      <c r="F26">
        <v>1112.0989990200001</v>
      </c>
      <c r="G26">
        <v>1.59800005</v>
      </c>
      <c r="H26">
        <v>1300.69494629</v>
      </c>
      <c r="J26" s="2">
        <f>TREND(Calibration!$A$2:$A$4,Calibration!$B$2:$B$4,C26)</f>
        <v>448.32091780498723</v>
      </c>
      <c r="K26" s="2">
        <f>TREND(Calibration!$A$2:$A$4,Calibration!$C$2:$C$4,E26)</f>
        <v>461.95857819076974</v>
      </c>
      <c r="L26" s="2">
        <f>TREND(Calibration!$A$2:$A$4,Calibration!$D$2:$D$4,G26)</f>
        <v>614.77006972485992</v>
      </c>
    </row>
    <row r="27" spans="1:12" x14ac:dyDescent="0.25">
      <c r="A27">
        <v>125096</v>
      </c>
      <c r="B27">
        <v>14.527999879999999</v>
      </c>
      <c r="C27">
        <v>0.67019998999999997</v>
      </c>
      <c r="D27">
        <v>9.9000003020963209E+37</v>
      </c>
      <c r="E27">
        <v>1.1875</v>
      </c>
      <c r="F27">
        <v>579.18298340000001</v>
      </c>
      <c r="G27">
        <v>1.59370005</v>
      </c>
      <c r="H27">
        <v>9.9000003020963209E+37</v>
      </c>
      <c r="J27" s="2">
        <f>TREND(Calibration!$A$2:$A$4,Calibration!$B$2:$B$4,C27)</f>
        <v>445.0007921134104</v>
      </c>
      <c r="K27" s="2">
        <f>TREND(Calibration!$A$2:$A$4,Calibration!$C$2:$C$4,E27)</f>
        <v>466.05106338479561</v>
      </c>
      <c r="L27" s="2">
        <f>TREND(Calibration!$A$2:$A$4,Calibration!$D$2:$D$4,G27)</f>
        <v>612.99072210534553</v>
      </c>
    </row>
    <row r="28" spans="1:12" x14ac:dyDescent="0.25">
      <c r="A28">
        <v>130086</v>
      </c>
      <c r="B28">
        <v>14.541000370000001</v>
      </c>
      <c r="C28">
        <v>0.67989999000000001</v>
      </c>
      <c r="D28">
        <v>273.63299561000002</v>
      </c>
      <c r="E28">
        <v>1.1962000100000001</v>
      </c>
      <c r="F28">
        <v>9.9000003020963209E+37</v>
      </c>
      <c r="G28">
        <v>1.5942000199999999</v>
      </c>
      <c r="H28">
        <v>1115.2569580100001</v>
      </c>
      <c r="J28" s="2">
        <f>TREND(Calibration!$A$2:$A$4,Calibration!$B$2:$B$4,C28)</f>
        <v>450.96472159642798</v>
      </c>
      <c r="K28" s="2">
        <f>TREND(Calibration!$A$2:$A$4,Calibration!$C$2:$C$4,E28)</f>
        <v>469.54170968871239</v>
      </c>
      <c r="L28" s="2">
        <f>TREND(Calibration!$A$2:$A$4,Calibration!$D$2:$D$4,G28)</f>
        <v>613.19761057728238</v>
      </c>
    </row>
    <row r="29" spans="1:12" x14ac:dyDescent="0.25">
      <c r="A29">
        <v>135086</v>
      </c>
      <c r="B29">
        <v>14.493000029999999</v>
      </c>
      <c r="C29">
        <v>0.67610002000000002</v>
      </c>
      <c r="D29">
        <v>1229.9420166</v>
      </c>
      <c r="E29">
        <v>1.19669998</v>
      </c>
      <c r="F29">
        <v>1026.2550048799999</v>
      </c>
      <c r="G29">
        <v>1.58179998</v>
      </c>
      <c r="H29">
        <v>9.9000003020963209E+37</v>
      </c>
      <c r="J29" s="2">
        <f>TREND(Calibration!$A$2:$A$4,Calibration!$B$2:$B$4,C29)</f>
        <v>448.62835529564632</v>
      </c>
      <c r="K29" s="2">
        <f>TREND(Calibration!$A$2:$A$4,Calibration!$C$2:$C$4,E29)</f>
        <v>469.74230927797367</v>
      </c>
      <c r="L29" s="2">
        <f>TREND(Calibration!$A$2:$A$4,Calibration!$D$2:$D$4,G29)</f>
        <v>608.06645205265829</v>
      </c>
    </row>
    <row r="30" spans="1:12" x14ac:dyDescent="0.25">
      <c r="A30">
        <v>140087</v>
      </c>
      <c r="B30">
        <v>14.522000309999999</v>
      </c>
      <c r="C30">
        <v>0.68419998999999998</v>
      </c>
      <c r="D30">
        <v>324.89999390000003</v>
      </c>
      <c r="E30">
        <v>1.19560003</v>
      </c>
      <c r="F30">
        <v>9.9000003020963209E+37</v>
      </c>
      <c r="G30">
        <v>1.5801999600000001</v>
      </c>
      <c r="H30">
        <v>1303.48400879</v>
      </c>
      <c r="J30" s="2">
        <f>TREND(Calibration!$A$2:$A$4,Calibration!$B$2:$B$4,C30)</f>
        <v>453.60852538786872</v>
      </c>
      <c r="K30" s="2">
        <f>TREND(Calibration!$A$2:$A$4,Calibration!$C$2:$C$4,E30)</f>
        <v>469.30098376202682</v>
      </c>
      <c r="L30" s="2">
        <f>TREND(Calibration!$A$2:$A$4,Calibration!$D$2:$D$4,G30)</f>
        <v>607.40436094145468</v>
      </c>
    </row>
    <row r="31" spans="1:12" x14ac:dyDescent="0.25">
      <c r="A31">
        <v>145086</v>
      </c>
      <c r="B31">
        <v>14.505000109999999</v>
      </c>
      <c r="C31">
        <v>0.67879999000000002</v>
      </c>
      <c r="D31">
        <v>9.9000003020963209E+37</v>
      </c>
      <c r="E31">
        <v>1.2166999599999999</v>
      </c>
      <c r="F31">
        <v>826.22302246000004</v>
      </c>
      <c r="G31">
        <v>1.5779999499999999</v>
      </c>
      <c r="H31">
        <v>9.9000003020963209E+37</v>
      </c>
      <c r="J31" s="2">
        <f>TREND(Calibration!$A$2:$A$4,Calibration!$B$2:$B$4,C31)</f>
        <v>450.288399696292</v>
      </c>
      <c r="K31" s="2">
        <f>TREND(Calibration!$A$2:$A$4,Calibration!$C$2:$C$4,E31)</f>
        <v>477.76676629186318</v>
      </c>
      <c r="L31" s="2">
        <f>TREND(Calibration!$A$2:$A$4,Calibration!$D$2:$D$4,G31)</f>
        <v>606.49399290508063</v>
      </c>
    </row>
    <row r="32" spans="1:12" x14ac:dyDescent="0.25">
      <c r="A32">
        <v>150086</v>
      </c>
      <c r="B32">
        <v>14.553999900000001</v>
      </c>
      <c r="C32">
        <v>0.67940003000000004</v>
      </c>
      <c r="D32">
        <v>727.23400878999996</v>
      </c>
      <c r="E32">
        <v>1.2129000400000001</v>
      </c>
      <c r="F32">
        <v>965.41497803000004</v>
      </c>
      <c r="G32">
        <v>1.5785000300000001</v>
      </c>
      <c r="H32">
        <v>9.9000003020963209E+37</v>
      </c>
      <c r="J32" s="2">
        <f>TREND(Calibration!$A$2:$A$4,Calibration!$B$2:$B$4,C32)</f>
        <v>450.65732714443527</v>
      </c>
      <c r="K32" s="2">
        <f>TREND(Calibration!$A$2:$A$4,Calibration!$C$2:$C$4,E32)</f>
        <v>476.24215003243603</v>
      </c>
      <c r="L32" s="2">
        <f>TREND(Calibration!$A$2:$A$4,Calibration!$D$2:$D$4,G32)</f>
        <v>606.70092689521255</v>
      </c>
    </row>
    <row r="33" spans="1:12" x14ac:dyDescent="0.25">
      <c r="A33">
        <v>155087</v>
      </c>
      <c r="B33">
        <v>14.56700039</v>
      </c>
      <c r="C33">
        <v>0.67940003000000004</v>
      </c>
      <c r="D33">
        <v>1021.79797363</v>
      </c>
      <c r="E33">
        <v>1.1724000000000001</v>
      </c>
      <c r="F33">
        <v>352.28500365999997</v>
      </c>
      <c r="G33">
        <v>1.57529998</v>
      </c>
      <c r="H33">
        <v>9.9000003020963209E+37</v>
      </c>
      <c r="J33" s="2">
        <f>TREND(Calibration!$A$2:$A$4,Calibration!$B$2:$B$4,C33)</f>
        <v>450.65732714443527</v>
      </c>
      <c r="K33" s="2">
        <f>TREND(Calibration!$A$2:$A$4,Calibration!$C$2:$C$4,E33)</f>
        <v>459.99259228083798</v>
      </c>
      <c r="L33" s="2">
        <f>TREND(Calibration!$A$2:$A$4,Calibration!$D$2:$D$4,G33)</f>
        <v>605.37674053478759</v>
      </c>
    </row>
    <row r="34" spans="1:12" x14ac:dyDescent="0.25">
      <c r="A34">
        <v>160088</v>
      </c>
      <c r="B34">
        <v>14.690999980000001</v>
      </c>
      <c r="C34">
        <v>0.68099999</v>
      </c>
      <c r="D34">
        <v>460.53100585999999</v>
      </c>
      <c r="E34">
        <v>1.1913000300000001</v>
      </c>
      <c r="F34">
        <v>9.9000003020963209E+37</v>
      </c>
      <c r="G34">
        <v>1.57749999</v>
      </c>
      <c r="H34">
        <v>1056.4110107399999</v>
      </c>
      <c r="J34" s="2">
        <f>TREND(Calibration!$A$2:$A$4,Calibration!$B$2:$B$4,C34)</f>
        <v>451.64104349656401</v>
      </c>
      <c r="K34" s="2">
        <f>TREND(Calibration!$A$2:$A$4,Calibration!$C$2:$C$4,E34)</f>
        <v>467.57572377878057</v>
      </c>
      <c r="L34" s="2">
        <f>TREND(Calibration!$A$2:$A$4,Calibration!$D$2:$D$4,G34)</f>
        <v>606.28710857116153</v>
      </c>
    </row>
    <row r="35" spans="1:12" x14ac:dyDescent="0.25">
      <c r="A35">
        <v>165098</v>
      </c>
      <c r="B35">
        <v>14.739000320000001</v>
      </c>
      <c r="C35">
        <v>0.68419998999999998</v>
      </c>
      <c r="D35">
        <v>939.35302734000004</v>
      </c>
      <c r="E35">
        <v>1.2173000599999999</v>
      </c>
      <c r="F35">
        <v>859.63500977000001</v>
      </c>
      <c r="G35">
        <v>1.57959998</v>
      </c>
      <c r="H35">
        <v>1297.1579589800001</v>
      </c>
      <c r="J35" s="2">
        <f>TREND(Calibration!$A$2:$A$4,Calibration!$B$2:$B$4,C35)</f>
        <v>453.60852538786872</v>
      </c>
      <c r="K35" s="2">
        <f>TREND(Calibration!$A$2:$A$4,Calibration!$C$2:$C$4,E35)</f>
        <v>478.00754036533897</v>
      </c>
      <c r="L35" s="2">
        <f>TREND(Calibration!$A$2:$A$4,Calibration!$D$2:$D$4,G35)</f>
        <v>607.15608815430198</v>
      </c>
    </row>
    <row r="36" spans="1:12" x14ac:dyDescent="0.25">
      <c r="A36">
        <v>170089</v>
      </c>
      <c r="B36">
        <v>14.82699966</v>
      </c>
      <c r="C36">
        <v>0.68049996999999995</v>
      </c>
      <c r="D36">
        <v>770.29199218999997</v>
      </c>
      <c r="E36">
        <v>1.2119</v>
      </c>
      <c r="F36">
        <v>9.9000003020963209E+37</v>
      </c>
      <c r="G36">
        <v>1.5785000300000001</v>
      </c>
      <c r="H36">
        <v>1293.6269531200001</v>
      </c>
      <c r="J36" s="2">
        <f>TREND(Calibration!$A$2:$A$4,Calibration!$B$2:$B$4,C36)</f>
        <v>451.33361215428579</v>
      </c>
      <c r="K36" s="2">
        <f>TREND(Calibration!$A$2:$A$4,Calibration!$C$2:$C$4,E36)</f>
        <v>475.84091073158817</v>
      </c>
      <c r="L36" s="2">
        <f>TREND(Calibration!$A$2:$A$4,Calibration!$D$2:$D$4,G36)</f>
        <v>606.70092689521255</v>
      </c>
    </row>
    <row r="37" spans="1:12" x14ac:dyDescent="0.25">
      <c r="A37">
        <v>175088</v>
      </c>
      <c r="B37">
        <v>14.86299992</v>
      </c>
      <c r="C37">
        <v>0.67510002999999996</v>
      </c>
      <c r="D37">
        <v>1110.3079834</v>
      </c>
      <c r="E37">
        <v>1.1703000100000001</v>
      </c>
      <c r="F37">
        <v>1168.64001465</v>
      </c>
      <c r="G37">
        <v>1.5834000100000001</v>
      </c>
      <c r="H37">
        <v>9.9000003020963209E+37</v>
      </c>
      <c r="J37" s="2">
        <f>TREND(Calibration!$A$2:$A$4,Calibration!$B$2:$B$4,C37)</f>
        <v>448.01352335299447</v>
      </c>
      <c r="K37" s="2">
        <f>TREND(Calibration!$A$2:$A$4,Calibration!$C$2:$C$4,E37)</f>
        <v>459.15002746404326</v>
      </c>
      <c r="L37" s="2">
        <f>TREND(Calibration!$A$2:$A$4,Calibration!$D$2:$D$4,G37)</f>
        <v>608.72854730187964</v>
      </c>
    </row>
    <row r="38" spans="1:12" x14ac:dyDescent="0.25">
      <c r="A38">
        <v>180088</v>
      </c>
      <c r="B38">
        <v>14.885000229999999</v>
      </c>
      <c r="C38">
        <v>0.67339998000000001</v>
      </c>
      <c r="D38">
        <v>759.98297118999994</v>
      </c>
      <c r="E38">
        <v>1.17509997</v>
      </c>
      <c r="F38">
        <v>9.9000003020963209E+37</v>
      </c>
      <c r="G38">
        <v>1.5865999500000001</v>
      </c>
      <c r="H38">
        <v>9.9000003020963209E+37</v>
      </c>
      <c r="J38" s="2">
        <f>TREND(Calibration!$A$2:$A$4,Calibration!$B$2:$B$4,C38)</f>
        <v>446.96826785633431</v>
      </c>
      <c r="K38" s="2">
        <f>TREND(Calibration!$A$2:$A$4,Calibration!$C$2:$C$4,E38)</f>
        <v>461.07588302431822</v>
      </c>
      <c r="L38" s="2">
        <f>TREND(Calibration!$A$2:$A$4,Calibration!$D$2:$D$4,G38)</f>
        <v>610.05268814410965</v>
      </c>
    </row>
    <row r="39" spans="1:12" x14ac:dyDescent="0.25">
      <c r="A39">
        <v>185089</v>
      </c>
      <c r="B39">
        <v>14.8920002</v>
      </c>
      <c r="C39">
        <v>0.66909998999999998</v>
      </c>
      <c r="D39">
        <v>342.22198486000002</v>
      </c>
      <c r="E39">
        <v>1.1767000000000001</v>
      </c>
      <c r="F39">
        <v>9.9000003020963209E+37</v>
      </c>
      <c r="G39">
        <v>1.59099996</v>
      </c>
      <c r="H39">
        <v>1126.4079589800001</v>
      </c>
      <c r="J39" s="2">
        <f>TREND(Calibration!$A$2:$A$4,Calibration!$B$2:$B$4,C39)</f>
        <v>444.32447021327442</v>
      </c>
      <c r="K39" s="2">
        <f>TREND(Calibration!$A$2:$A$4,Calibration!$C$2:$C$4,E39)</f>
        <v>461.71785226408417</v>
      </c>
      <c r="L39" s="2">
        <f>TREND(Calibration!$A$2:$A$4,Calibration!$D$2:$D$4,G39)</f>
        <v>611.87342007883979</v>
      </c>
    </row>
    <row r="40" spans="1:12" x14ac:dyDescent="0.25">
      <c r="A40">
        <v>190088</v>
      </c>
      <c r="B40">
        <v>14.748999599999999</v>
      </c>
      <c r="C40">
        <v>0.66479999000000001</v>
      </c>
      <c r="D40">
        <v>1371.2409668</v>
      </c>
      <c r="E40">
        <v>1.1734999399999999</v>
      </c>
      <c r="F40">
        <v>751.21997069999998</v>
      </c>
      <c r="G40">
        <v>1.5915000399999999</v>
      </c>
      <c r="H40">
        <v>9.9000003020963209E+37</v>
      </c>
      <c r="J40" s="2">
        <f>TREND(Calibration!$A$2:$A$4,Calibration!$B$2:$B$4,C40)</f>
        <v>441.68066642183362</v>
      </c>
      <c r="K40" s="2">
        <f>TREND(Calibration!$A$2:$A$4,Calibration!$C$2:$C$4,E40)</f>
        <v>460.43391378455226</v>
      </c>
      <c r="L40" s="2">
        <f>TREND(Calibration!$A$2:$A$4,Calibration!$D$2:$D$4,G40)</f>
        <v>612.08035406897147</v>
      </c>
    </row>
    <row r="41" spans="1:12" x14ac:dyDescent="0.25">
      <c r="A41">
        <v>195088</v>
      </c>
      <c r="B41">
        <v>14.696999549999999</v>
      </c>
      <c r="C41">
        <v>0.67879999000000002</v>
      </c>
      <c r="D41">
        <v>686.48297118999994</v>
      </c>
      <c r="E41">
        <v>1.1691999399999999</v>
      </c>
      <c r="F41">
        <v>781.36297606999995</v>
      </c>
      <c r="G41">
        <v>1.59099996</v>
      </c>
      <c r="H41">
        <v>9.9000003020963209E+37</v>
      </c>
      <c r="J41" s="2">
        <f>TREND(Calibration!$A$2:$A$4,Calibration!$B$2:$B$4,C41)</f>
        <v>450.288399696292</v>
      </c>
      <c r="K41" s="2">
        <f>TREND(Calibration!$A$2:$A$4,Calibration!$C$2:$C$4,E41)</f>
        <v>458.70865380130607</v>
      </c>
      <c r="L41" s="2">
        <f>TREND(Calibration!$A$2:$A$4,Calibration!$D$2:$D$4,G41)</f>
        <v>611.87342007883979</v>
      </c>
    </row>
    <row r="42" spans="1:12" x14ac:dyDescent="0.25">
      <c r="A42">
        <v>200089</v>
      </c>
      <c r="B42">
        <v>14.61299992</v>
      </c>
      <c r="C42">
        <v>0.68419998999999998</v>
      </c>
      <c r="D42">
        <v>839.72998046999999</v>
      </c>
      <c r="E42">
        <v>1.1599999700000001</v>
      </c>
      <c r="F42">
        <v>477.64999390000003</v>
      </c>
      <c r="G42">
        <v>1.59099996</v>
      </c>
      <c r="H42">
        <v>9.9000003020963209E+37</v>
      </c>
      <c r="J42" s="2">
        <f>TREND(Calibration!$A$2:$A$4,Calibration!$B$2:$B$4,C42)</f>
        <v>453.60852538786872</v>
      </c>
      <c r="K42" s="2">
        <f>TREND(Calibration!$A$2:$A$4,Calibration!$C$2:$C$4,E42)</f>
        <v>455.01741192036059</v>
      </c>
      <c r="L42" s="2">
        <f>TREND(Calibration!$A$2:$A$4,Calibration!$D$2:$D$4,G42)</f>
        <v>611.87342007883979</v>
      </c>
    </row>
    <row r="43" spans="1:12" x14ac:dyDescent="0.25">
      <c r="A43">
        <v>205089</v>
      </c>
      <c r="B43">
        <v>14.56400013</v>
      </c>
      <c r="C43">
        <v>0.68690001999999994</v>
      </c>
      <c r="D43">
        <v>827.02197265999996</v>
      </c>
      <c r="E43">
        <v>1.1691999399999999</v>
      </c>
      <c r="F43">
        <v>528.71197510000002</v>
      </c>
      <c r="G43">
        <v>1.60549998</v>
      </c>
      <c r="H43">
        <v>9.9000003020963209E+37</v>
      </c>
      <c r="J43" s="2">
        <f>TREND(Calibration!$A$2:$A$4,Calibration!$B$2:$B$4,C43)</f>
        <v>455.26860667879981</v>
      </c>
      <c r="K43" s="2">
        <f>TREND(Calibration!$A$2:$A$4,Calibration!$C$2:$C$4,E43)</f>
        <v>458.70865380130607</v>
      </c>
      <c r="L43" s="2">
        <f>TREND(Calibration!$A$2:$A$4,Calibration!$D$2:$D$4,G43)</f>
        <v>617.8735540485867</v>
      </c>
    </row>
    <row r="44" spans="1:12" x14ac:dyDescent="0.25">
      <c r="A44">
        <v>210088</v>
      </c>
      <c r="B44">
        <v>14.53800011</v>
      </c>
      <c r="C44">
        <v>0.68640000000000001</v>
      </c>
      <c r="D44">
        <v>840.29602050999995</v>
      </c>
      <c r="E44">
        <v>1.1664999700000001</v>
      </c>
      <c r="F44">
        <v>895.86297606999995</v>
      </c>
      <c r="G44">
        <v>1.6099000000000001</v>
      </c>
      <c r="H44">
        <v>9.9000003020963209E+37</v>
      </c>
      <c r="J44" s="2">
        <f>TREND(Calibration!$A$2:$A$4,Calibration!$B$2:$B$4,C44)</f>
        <v>454.96117533652171</v>
      </c>
      <c r="K44" s="2">
        <f>TREND(Calibration!$A$2:$A$4,Calibration!$C$2:$C$4,E44)</f>
        <v>457.62536305782584</v>
      </c>
      <c r="L44" s="2">
        <f>TREND(Calibration!$A$2:$A$4,Calibration!$D$2:$D$4,G44)</f>
        <v>619.69429012133457</v>
      </c>
    </row>
    <row r="45" spans="1:12" x14ac:dyDescent="0.25">
      <c r="A45">
        <v>215088</v>
      </c>
      <c r="B45">
        <v>14.498999599999999</v>
      </c>
      <c r="C45">
        <v>0.68640000000000001</v>
      </c>
      <c r="D45">
        <v>1352.57299805</v>
      </c>
      <c r="E45">
        <v>1.1729999799999999</v>
      </c>
      <c r="F45">
        <v>695.48797606999995</v>
      </c>
      <c r="G45">
        <v>1.6093000200000001</v>
      </c>
      <c r="H45">
        <v>9.9000003020963209E+37</v>
      </c>
      <c r="J45" s="2">
        <f>TREND(Calibration!$A$2:$A$4,Calibration!$B$2:$B$4,C45)</f>
        <v>454.96117533652171</v>
      </c>
      <c r="K45" s="2">
        <f>TREND(Calibration!$A$2:$A$4,Calibration!$C$2:$C$4,E45)</f>
        <v>460.2333182075235</v>
      </c>
      <c r="L45" s="2">
        <f>TREND(Calibration!$A$2:$A$4,Calibration!$D$2:$D$4,G45)</f>
        <v>619.44601733418199</v>
      </c>
    </row>
    <row r="46" spans="1:12" x14ac:dyDescent="0.25">
      <c r="A46">
        <v>220180</v>
      </c>
      <c r="B46">
        <v>14.40499973</v>
      </c>
      <c r="C46">
        <v>0.67720002000000001</v>
      </c>
      <c r="D46">
        <v>9.9000003020963209E+37</v>
      </c>
      <c r="E46">
        <v>1.16760004</v>
      </c>
      <c r="F46">
        <v>-48.430999759999999</v>
      </c>
      <c r="G46">
        <v>1.6093000200000001</v>
      </c>
      <c r="H46">
        <v>9.9000003020963209E+37</v>
      </c>
      <c r="J46" s="2">
        <f>TREND(Calibration!$A$2:$A$4,Calibration!$B$2:$B$4,C46)</f>
        <v>449.30467719578235</v>
      </c>
      <c r="K46" s="2">
        <f>TREND(Calibration!$A$2:$A$4,Calibration!$C$2:$C$4,E46)</f>
        <v>458.06673672056291</v>
      </c>
      <c r="L46" s="2">
        <f>TREND(Calibration!$A$2:$A$4,Calibration!$D$2:$D$4,G46)</f>
        <v>619.44601733418199</v>
      </c>
    </row>
    <row r="47" spans="1:12" x14ac:dyDescent="0.25">
      <c r="A47">
        <v>225089</v>
      </c>
      <c r="B47">
        <v>14.430999760000001</v>
      </c>
      <c r="C47">
        <v>0.67940003000000004</v>
      </c>
      <c r="D47">
        <v>832.26702881000006</v>
      </c>
      <c r="E47">
        <v>1.2323999400000001</v>
      </c>
      <c r="F47">
        <v>644.09301758000004</v>
      </c>
      <c r="G47">
        <v>1.60230005</v>
      </c>
      <c r="H47">
        <v>1087.38793945</v>
      </c>
      <c r="J47" s="2">
        <f>TREND(Calibration!$A$2:$A$4,Calibration!$B$2:$B$4,C47)</f>
        <v>450.65732714443527</v>
      </c>
      <c r="K47" s="2">
        <f>TREND(Calibration!$A$2:$A$4,Calibration!$C$2:$C$4,E47)</f>
        <v>484.06596332250649</v>
      </c>
      <c r="L47" s="2">
        <f>TREND(Calibration!$A$2:$A$4,Calibration!$D$2:$D$4,G47)</f>
        <v>616.54941734437432</v>
      </c>
    </row>
    <row r="48" spans="1:12" x14ac:dyDescent="0.25">
      <c r="A48">
        <v>230091</v>
      </c>
      <c r="B48">
        <v>14.446999549999999</v>
      </c>
      <c r="C48">
        <v>0.67720002000000001</v>
      </c>
      <c r="D48">
        <v>451.61700438999998</v>
      </c>
      <c r="E48">
        <v>1.19239998</v>
      </c>
      <c r="F48">
        <v>9.9000003020963209E+37</v>
      </c>
      <c r="G48">
        <v>1.59309995</v>
      </c>
      <c r="H48">
        <v>875.37701416000004</v>
      </c>
      <c r="J48" s="2">
        <f>TREND(Calibration!$A$2:$A$4,Calibration!$B$2:$B$4,C48)</f>
        <v>449.30467719578235</v>
      </c>
      <c r="K48" s="2">
        <f>TREND(Calibration!$A$2:$A$4,Calibration!$C$2:$C$4,E48)</f>
        <v>468.01704929472749</v>
      </c>
      <c r="L48" s="2">
        <f>TREND(Calibration!$A$2:$A$4,Calibration!$D$2:$D$4,G48)</f>
        <v>612.74239966198024</v>
      </c>
    </row>
    <row r="49" spans="1:12" x14ac:dyDescent="0.25">
      <c r="A49">
        <v>235088</v>
      </c>
      <c r="B49">
        <v>14.37199974</v>
      </c>
      <c r="C49">
        <v>0.68099999</v>
      </c>
      <c r="D49">
        <v>832.63397216999999</v>
      </c>
      <c r="E49">
        <v>1.2086000400000001</v>
      </c>
      <c r="F49">
        <v>1177.8530273399999</v>
      </c>
      <c r="G49">
        <v>1.5942000199999999</v>
      </c>
      <c r="H49">
        <v>9.9000003020963209E+37</v>
      </c>
      <c r="J49" s="2">
        <f>TREND(Calibration!$A$2:$A$4,Calibration!$B$2:$B$4,C49)</f>
        <v>451.64104349656401</v>
      </c>
      <c r="K49" s="2">
        <f>TREND(Calibration!$A$2:$A$4,Calibration!$C$2:$C$4,E49)</f>
        <v>474.51689004918978</v>
      </c>
      <c r="L49" s="2">
        <f>TREND(Calibration!$A$2:$A$4,Calibration!$D$2:$D$4,G49)</f>
        <v>613.19761057728238</v>
      </c>
    </row>
    <row r="50" spans="1:12" x14ac:dyDescent="0.25">
      <c r="A50">
        <v>240088</v>
      </c>
      <c r="B50">
        <v>14.277999879999999</v>
      </c>
      <c r="C50">
        <v>0.67940003000000004</v>
      </c>
      <c r="D50">
        <v>891.50097656000003</v>
      </c>
      <c r="E50">
        <v>1.18859994</v>
      </c>
      <c r="F50">
        <v>1179.3189697299999</v>
      </c>
      <c r="G50">
        <v>1.6007000199999999</v>
      </c>
      <c r="H50">
        <v>9.9000003020963209E+37</v>
      </c>
      <c r="J50" s="2">
        <f>TREND(Calibration!$A$2:$A$4,Calibration!$B$2:$B$4,C50)</f>
        <v>450.65732714443527</v>
      </c>
      <c r="K50" s="2">
        <f>TREND(Calibration!$A$2:$A$4,Calibration!$C$2:$C$4,E50)</f>
        <v>466.49238488851</v>
      </c>
      <c r="L50" s="2">
        <f>TREND(Calibration!$A$2:$A$4,Calibration!$D$2:$D$4,G50)</f>
        <v>615.88732209515297</v>
      </c>
    </row>
    <row r="51" spans="1:12" x14ac:dyDescent="0.25">
      <c r="A51">
        <v>245089</v>
      </c>
      <c r="B51">
        <v>14.180999760000001</v>
      </c>
      <c r="C51">
        <v>0.68150001999999998</v>
      </c>
      <c r="D51">
        <v>1349.3540039100001</v>
      </c>
      <c r="E51">
        <v>1.2058999500000001</v>
      </c>
      <c r="F51">
        <v>944.94897461000005</v>
      </c>
      <c r="G51">
        <v>1.5964000199999999</v>
      </c>
      <c r="H51">
        <v>9.9000003020963209E+37</v>
      </c>
      <c r="J51" s="2">
        <f>TREND(Calibration!$A$2:$A$4,Calibration!$B$2:$B$4,C51)</f>
        <v>451.94848098722309</v>
      </c>
      <c r="K51" s="2">
        <f>TREND(Calibration!$A$2:$A$4,Calibration!$C$2:$C$4,E51)</f>
        <v>473.43355115891922</v>
      </c>
      <c r="L51" s="2">
        <f>TREND(Calibration!$A$2:$A$4,Calibration!$D$2:$D$4,G51)</f>
        <v>614.10797447563857</v>
      </c>
    </row>
    <row r="52" spans="1:12" x14ac:dyDescent="0.25">
      <c r="A52">
        <v>250089</v>
      </c>
      <c r="B52">
        <v>14.11600018</v>
      </c>
      <c r="C52">
        <v>0.68529998999999997</v>
      </c>
      <c r="D52">
        <v>709.96002196999996</v>
      </c>
      <c r="E52">
        <v>1.1945999899999999</v>
      </c>
      <c r="F52">
        <v>1150.6020507799999</v>
      </c>
      <c r="G52">
        <v>1.58560002</v>
      </c>
      <c r="H52">
        <v>1342.77697754</v>
      </c>
      <c r="J52" s="2">
        <f>TREND(Calibration!$A$2:$A$4,Calibration!$B$2:$B$4,C52)</f>
        <v>454.28484728800476</v>
      </c>
      <c r="K52" s="2">
        <f>TREND(Calibration!$A$2:$A$4,Calibration!$C$2:$C$4,E52)</f>
        <v>468.89974446117895</v>
      </c>
      <c r="L52" s="2">
        <f>TREND(Calibration!$A$2:$A$4,Calibration!$D$2:$D$4,G52)</f>
        <v>609.63891533825347</v>
      </c>
    </row>
    <row r="53" spans="1:12" x14ac:dyDescent="0.25">
      <c r="A53">
        <v>255089</v>
      </c>
      <c r="B53">
        <v>14.14500046</v>
      </c>
      <c r="C53">
        <v>0.69069999000000004</v>
      </c>
      <c r="D53">
        <v>829.28601074000005</v>
      </c>
      <c r="E53">
        <v>1.1945999899999999</v>
      </c>
      <c r="F53">
        <v>1295.8249511700001</v>
      </c>
      <c r="G53">
        <v>1.58070004</v>
      </c>
      <c r="H53">
        <v>9.9000003020963209E+37</v>
      </c>
      <c r="J53" s="2">
        <f>TREND(Calibration!$A$2:$A$4,Calibration!$B$2:$B$4,C53)</f>
        <v>457.60497297958159</v>
      </c>
      <c r="K53" s="2">
        <f>TREND(Calibration!$A$2:$A$4,Calibration!$C$2:$C$4,E53)</f>
        <v>468.89974446117895</v>
      </c>
      <c r="L53" s="2">
        <f>TREND(Calibration!$A$2:$A$4,Calibration!$D$2:$D$4,G53)</f>
        <v>607.61129493158649</v>
      </c>
    </row>
    <row r="54" spans="1:12" x14ac:dyDescent="0.25">
      <c r="A54">
        <v>260088</v>
      </c>
      <c r="B54">
        <v>14.15499973</v>
      </c>
      <c r="C54">
        <v>0.68419998999999998</v>
      </c>
      <c r="D54">
        <v>865.83001708999996</v>
      </c>
      <c r="E54">
        <v>1.18859994</v>
      </c>
      <c r="F54">
        <v>9.9000003020963209E+37</v>
      </c>
      <c r="G54">
        <v>1.5925999900000001</v>
      </c>
      <c r="H54">
        <v>9.9000003020963209E+37</v>
      </c>
      <c r="J54" s="2">
        <f>TREND(Calibration!$A$2:$A$4,Calibration!$B$2:$B$4,C54)</f>
        <v>453.60852538786872</v>
      </c>
      <c r="K54" s="2">
        <f>TREND(Calibration!$A$2:$A$4,Calibration!$C$2:$C$4,E54)</f>
        <v>466.49238488851</v>
      </c>
      <c r="L54" s="2">
        <f>TREND(Calibration!$A$2:$A$4,Calibration!$D$2:$D$4,G54)</f>
        <v>612.53551532806114</v>
      </c>
    </row>
    <row r="55" spans="1:12" x14ac:dyDescent="0.25">
      <c r="A55">
        <v>265088</v>
      </c>
      <c r="B55">
        <v>14.210000040000001</v>
      </c>
      <c r="C55">
        <v>0.68320000000000003</v>
      </c>
      <c r="D55">
        <v>756.08001708999996</v>
      </c>
      <c r="E55">
        <v>1.18700004</v>
      </c>
      <c r="F55">
        <v>9.9000003020963209E+37</v>
      </c>
      <c r="G55">
        <v>1.59800005</v>
      </c>
      <c r="H55">
        <v>9.9000003020963209E+37</v>
      </c>
      <c r="J55" s="2">
        <f>TREND(Calibration!$A$2:$A$4,Calibration!$B$2:$B$4,C55)</f>
        <v>452.99369344521693</v>
      </c>
      <c r="K55" s="2">
        <f>TREND(Calibration!$A$2:$A$4,Calibration!$C$2:$C$4,E55)</f>
        <v>465.85046780776685</v>
      </c>
      <c r="L55" s="2">
        <f>TREND(Calibration!$A$2:$A$4,Calibration!$D$2:$D$4,G55)</f>
        <v>614.77006972485992</v>
      </c>
    </row>
    <row r="56" spans="1:12" x14ac:dyDescent="0.25">
      <c r="A56">
        <v>270089</v>
      </c>
      <c r="B56">
        <v>14.23700047</v>
      </c>
      <c r="C56">
        <v>0.68419998999999998</v>
      </c>
      <c r="D56">
        <v>9.9000003020963209E+37</v>
      </c>
      <c r="E56">
        <v>1.1913000300000001</v>
      </c>
      <c r="F56">
        <v>695.39801024999997</v>
      </c>
      <c r="G56">
        <v>1.5942000199999999</v>
      </c>
      <c r="H56">
        <v>9.9000003020963209E+37</v>
      </c>
      <c r="J56" s="2">
        <f>TREND(Calibration!$A$2:$A$4,Calibration!$B$2:$B$4,C56)</f>
        <v>453.60852538786872</v>
      </c>
      <c r="K56" s="2">
        <f>TREND(Calibration!$A$2:$A$4,Calibration!$C$2:$C$4,E56)</f>
        <v>467.57572377878057</v>
      </c>
      <c r="L56" s="2">
        <f>TREND(Calibration!$A$2:$A$4,Calibration!$D$2:$D$4,G56)</f>
        <v>613.19761057728238</v>
      </c>
    </row>
    <row r="57" spans="1:12" x14ac:dyDescent="0.25">
      <c r="A57">
        <v>275089</v>
      </c>
      <c r="B57">
        <v>14.28800011</v>
      </c>
      <c r="C57">
        <v>0.68959999000000005</v>
      </c>
      <c r="D57">
        <v>428.70901488999999</v>
      </c>
      <c r="E57">
        <v>1.19780004</v>
      </c>
      <c r="F57">
        <v>9.9000003020963209E+37</v>
      </c>
      <c r="G57">
        <v>1.5946999799999999</v>
      </c>
      <c r="H57">
        <v>806.93597411999997</v>
      </c>
      <c r="J57" s="2">
        <f>TREND(Calibration!$A$2:$A$4,Calibration!$B$2:$B$4,C57)</f>
        <v>456.92865107944556</v>
      </c>
      <c r="K57" s="2">
        <f>TREND(Calibration!$A$2:$A$4,Calibration!$C$2:$C$4,E57)</f>
        <v>470.18367892847829</v>
      </c>
      <c r="L57" s="2">
        <f>TREND(Calibration!$A$2:$A$4,Calibration!$D$2:$D$4,G57)</f>
        <v>613.40449491120148</v>
      </c>
    </row>
    <row r="58" spans="1:12" x14ac:dyDescent="0.25">
      <c r="A58">
        <v>280088</v>
      </c>
      <c r="B58">
        <v>14.31400013</v>
      </c>
      <c r="C58">
        <v>0.68210000000000004</v>
      </c>
      <c r="D58">
        <v>931.86297606999995</v>
      </c>
      <c r="E58">
        <v>1.1919000099999999</v>
      </c>
      <c r="F58">
        <v>1008.4210205099999</v>
      </c>
      <c r="G58">
        <v>1.6007000199999999</v>
      </c>
      <c r="H58">
        <v>1246.92700195</v>
      </c>
      <c r="J58" s="2">
        <f>TREND(Calibration!$A$2:$A$4,Calibration!$B$2:$B$4,C58)</f>
        <v>452.31737154508096</v>
      </c>
      <c r="K58" s="2">
        <f>TREND(Calibration!$A$2:$A$4,Calibration!$C$2:$C$4,E58)</f>
        <v>467.81644970546608</v>
      </c>
      <c r="L58" s="2">
        <f>TREND(Calibration!$A$2:$A$4,Calibration!$D$2:$D$4,G58)</f>
        <v>615.88732209515297</v>
      </c>
    </row>
    <row r="59" spans="1:12" x14ac:dyDescent="0.25">
      <c r="A59">
        <v>285088</v>
      </c>
      <c r="B59">
        <v>14.36299992</v>
      </c>
      <c r="C59">
        <v>0.68320000000000003</v>
      </c>
      <c r="D59">
        <v>1302.3950195299999</v>
      </c>
      <c r="E59">
        <v>1.19239998</v>
      </c>
      <c r="F59">
        <v>1246.4659423799999</v>
      </c>
      <c r="G59">
        <v>1.59200001</v>
      </c>
      <c r="H59">
        <v>1205.1939697299999</v>
      </c>
      <c r="J59" s="2">
        <f>TREND(Calibration!$A$2:$A$4,Calibration!$B$2:$B$4,C59)</f>
        <v>452.99369344521693</v>
      </c>
      <c r="K59" s="2">
        <f>TREND(Calibration!$A$2:$A$4,Calibration!$C$2:$C$4,E59)</f>
        <v>468.01704929472749</v>
      </c>
      <c r="L59" s="2">
        <f>TREND(Calibration!$A$2:$A$4,Calibration!$D$2:$D$4,G59)</f>
        <v>612.28724254090844</v>
      </c>
    </row>
    <row r="60" spans="1:12" x14ac:dyDescent="0.25">
      <c r="A60">
        <v>290090</v>
      </c>
      <c r="B60">
        <v>14.411999700000001</v>
      </c>
      <c r="C60">
        <v>0.68370003000000001</v>
      </c>
      <c r="D60">
        <v>9.9000003020963209E+37</v>
      </c>
      <c r="E60">
        <v>1.1972999600000001</v>
      </c>
      <c r="F60">
        <v>816.84899901999995</v>
      </c>
      <c r="G60">
        <v>1.59689999</v>
      </c>
      <c r="H60">
        <v>9.9000003020963209E+37</v>
      </c>
      <c r="J60" s="2">
        <f>TREND(Calibration!$A$2:$A$4,Calibration!$B$2:$B$4,C60)</f>
        <v>453.30113093587602</v>
      </c>
      <c r="K60" s="2">
        <f>TREND(Calibration!$A$2:$A$4,Calibration!$C$2:$C$4,E60)</f>
        <v>469.9830352046593</v>
      </c>
      <c r="L60" s="2">
        <f>TREND(Calibration!$A$2:$A$4,Calibration!$D$2:$D$4,G60)</f>
        <v>614.31486294757553</v>
      </c>
    </row>
    <row r="61" spans="1:12" x14ac:dyDescent="0.25">
      <c r="A61">
        <v>295088</v>
      </c>
      <c r="B61">
        <v>14.444000239999999</v>
      </c>
      <c r="C61">
        <v>0.68859999999999999</v>
      </c>
      <c r="D61">
        <v>1155.3790283200001</v>
      </c>
      <c r="E61">
        <v>1.2031999799999999</v>
      </c>
      <c r="F61">
        <v>988.76202393000005</v>
      </c>
      <c r="G61">
        <v>1.5942000199999999</v>
      </c>
      <c r="H61">
        <v>1244.13903809</v>
      </c>
      <c r="J61" s="2">
        <f>TREND(Calibration!$A$2:$A$4,Calibration!$B$2:$B$4,C61)</f>
        <v>456.31381913679371</v>
      </c>
      <c r="K61" s="2">
        <f>TREND(Calibration!$A$2:$A$4,Calibration!$C$2:$C$4,E61)</f>
        <v>472.35026041543887</v>
      </c>
      <c r="L61" s="2">
        <f>TREND(Calibration!$A$2:$A$4,Calibration!$D$2:$D$4,G61)</f>
        <v>613.19761057728238</v>
      </c>
    </row>
    <row r="62" spans="1:12" x14ac:dyDescent="0.25">
      <c r="A62">
        <v>300089</v>
      </c>
      <c r="B62">
        <v>14.46700001</v>
      </c>
      <c r="C62">
        <v>0.69450003000000005</v>
      </c>
      <c r="D62">
        <v>1338.3000488299999</v>
      </c>
      <c r="E62">
        <v>1.2053999900000001</v>
      </c>
      <c r="F62">
        <v>830.21002196999996</v>
      </c>
      <c r="G62">
        <v>1.59800005</v>
      </c>
      <c r="H62">
        <v>9.9000003020963209E+37</v>
      </c>
      <c r="J62" s="2">
        <f>TREND(Calibration!$A$2:$A$4,Calibration!$B$2:$B$4,C62)</f>
        <v>459.94138231902963</v>
      </c>
      <c r="K62" s="2">
        <f>TREND(Calibration!$A$2:$A$4,Calibration!$C$2:$C$4,E62)</f>
        <v>473.23295558189045</v>
      </c>
      <c r="L62" s="2">
        <f>TREND(Calibration!$A$2:$A$4,Calibration!$D$2:$D$4,G62)</f>
        <v>614.77006972485992</v>
      </c>
    </row>
    <row r="63" spans="1:12" x14ac:dyDescent="0.25">
      <c r="A63">
        <v>305089</v>
      </c>
      <c r="B63">
        <v>14.50899982</v>
      </c>
      <c r="C63">
        <v>0.69499999000000001</v>
      </c>
      <c r="D63">
        <v>9.9000003020963209E+37</v>
      </c>
      <c r="E63">
        <v>1.20809996</v>
      </c>
      <c r="F63">
        <v>439.32501221000001</v>
      </c>
      <c r="G63">
        <v>1.59850001</v>
      </c>
      <c r="H63">
        <v>9.9000003020963209E+37</v>
      </c>
      <c r="J63" s="2">
        <f>TREND(Calibration!$A$2:$A$4,Calibration!$B$2:$B$4,C63)</f>
        <v>460.24877677102234</v>
      </c>
      <c r="K63" s="2">
        <f>TREND(Calibration!$A$2:$A$4,Calibration!$C$2:$C$4,E63)</f>
        <v>474.31624632537074</v>
      </c>
      <c r="L63" s="2">
        <f>TREND(Calibration!$A$2:$A$4,Calibration!$D$2:$D$4,G63)</f>
        <v>614.97695405877914</v>
      </c>
    </row>
    <row r="64" spans="1:12" x14ac:dyDescent="0.25">
      <c r="A64">
        <v>310088</v>
      </c>
      <c r="B64">
        <v>14.579999920000001</v>
      </c>
      <c r="C64">
        <v>0.70099997999999997</v>
      </c>
      <c r="D64">
        <v>1124.9799804700001</v>
      </c>
      <c r="E64">
        <v>1.2216000600000001</v>
      </c>
      <c r="F64">
        <v>831.59497069999998</v>
      </c>
      <c r="G64">
        <v>1.60339999</v>
      </c>
      <c r="H64">
        <v>1094.7330322299999</v>
      </c>
      <c r="J64" s="2">
        <f>TREND(Calibration!$A$2:$A$4,Calibration!$B$2:$B$4,C64)</f>
        <v>463.93779916883778</v>
      </c>
      <c r="K64" s="2">
        <f>TREND(Calibration!$A$2:$A$4,Calibration!$C$2:$C$4,E64)</f>
        <v>479.73280034858527</v>
      </c>
      <c r="L64" s="2">
        <f>TREND(Calibration!$A$2:$A$4,Calibration!$D$2:$D$4,G64)</f>
        <v>617.00457446544613</v>
      </c>
    </row>
    <row r="65" spans="1:12" x14ac:dyDescent="0.25">
      <c r="A65">
        <v>315089</v>
      </c>
      <c r="B65">
        <v>14.60900021</v>
      </c>
      <c r="C65">
        <v>0.69989997000000004</v>
      </c>
      <c r="D65">
        <v>9.9000003020963209E+37</v>
      </c>
      <c r="E65">
        <v>1.21619999</v>
      </c>
      <c r="F65">
        <v>6.94000006</v>
      </c>
      <c r="G65">
        <v>1.6099000000000001</v>
      </c>
      <c r="H65">
        <v>9.9000003020963209E+37</v>
      </c>
      <c r="J65" s="2">
        <f>TREND(Calibration!$A$2:$A$4,Calibration!$B$2:$B$4,C65)</f>
        <v>463.26147112032095</v>
      </c>
      <c r="K65" s="2">
        <f>TREND(Calibration!$A$2:$A$4,Calibration!$C$2:$C$4,E65)</f>
        <v>477.56616670260189</v>
      </c>
      <c r="L65" s="2">
        <f>TREND(Calibration!$A$2:$A$4,Calibration!$D$2:$D$4,G65)</f>
        <v>619.69429012133457</v>
      </c>
    </row>
    <row r="66" spans="1:12" x14ac:dyDescent="0.25">
      <c r="A66">
        <v>320088</v>
      </c>
      <c r="B66">
        <v>14.7329998</v>
      </c>
      <c r="C66">
        <v>0.70039998999999997</v>
      </c>
      <c r="D66">
        <v>578.59399413999995</v>
      </c>
      <c r="E66">
        <v>1.2092000199999999</v>
      </c>
      <c r="F66">
        <v>1033.2719726600001</v>
      </c>
      <c r="G66">
        <v>1.61469996</v>
      </c>
      <c r="H66">
        <v>997.81896973000005</v>
      </c>
      <c r="J66" s="2">
        <f>TREND(Calibration!$A$2:$A$4,Calibration!$B$2:$B$4,C66)</f>
        <v>463.56890246259906</v>
      </c>
      <c r="K66" s="2">
        <f>TREND(Calibration!$A$2:$A$4,Calibration!$C$2:$C$4,E66)</f>
        <v>474.7576159758753</v>
      </c>
      <c r="L66" s="2">
        <f>TREND(Calibration!$A$2:$A$4,Calibration!$D$2:$D$4,G66)</f>
        <v>621.68052207476819</v>
      </c>
    </row>
    <row r="67" spans="1:12" x14ac:dyDescent="0.25">
      <c r="A67">
        <v>325089</v>
      </c>
      <c r="B67">
        <v>14.77999973</v>
      </c>
      <c r="C67">
        <v>0.69770001999999998</v>
      </c>
      <c r="D67">
        <v>9.9000003020963209E+37</v>
      </c>
      <c r="E67">
        <v>1.20700002</v>
      </c>
      <c r="F67">
        <v>137.47200011999999</v>
      </c>
      <c r="G67">
        <v>1.61580002</v>
      </c>
      <c r="H67">
        <v>9.9000003020963209E+37</v>
      </c>
      <c r="J67" s="2">
        <f>TREND(Calibration!$A$2:$A$4,Calibration!$B$2:$B$4,C67)</f>
        <v>461.90885806195342</v>
      </c>
      <c r="K67" s="2">
        <f>TREND(Calibration!$A$2:$A$4,Calibration!$C$2:$C$4,E67)</f>
        <v>473.87492482165635</v>
      </c>
      <c r="L67" s="2">
        <f>TREND(Calibration!$A$2:$A$4,Calibration!$D$2:$D$4,G67)</f>
        <v>622.13572885205258</v>
      </c>
    </row>
    <row r="68" spans="1:12" x14ac:dyDescent="0.25">
      <c r="A68">
        <v>330090</v>
      </c>
      <c r="B68">
        <v>14.82900047</v>
      </c>
      <c r="C68">
        <v>0.69069999000000004</v>
      </c>
      <c r="D68">
        <v>908.82299805000002</v>
      </c>
      <c r="E68">
        <v>1.2394000300000001</v>
      </c>
      <c r="F68">
        <v>680.125</v>
      </c>
      <c r="G68">
        <v>1.60339999</v>
      </c>
      <c r="H68">
        <v>9.9000003020963209E+37</v>
      </c>
      <c r="J68" s="2">
        <f>TREND(Calibration!$A$2:$A$4,Calibration!$B$2:$B$4,C68)</f>
        <v>457.60497297958159</v>
      </c>
      <c r="K68" s="2">
        <f>TREND(Calibration!$A$2:$A$4,Calibration!$C$2:$C$4,E68)</f>
        <v>486.87456219602331</v>
      </c>
      <c r="L68" s="2">
        <f>TREND(Calibration!$A$2:$A$4,Calibration!$D$2:$D$4,G68)</f>
        <v>617.00457446544613</v>
      </c>
    </row>
    <row r="69" spans="1:12" x14ac:dyDescent="0.25">
      <c r="A69">
        <v>335089</v>
      </c>
      <c r="B69">
        <v>14.79800034</v>
      </c>
      <c r="C69">
        <v>0.68529998999999997</v>
      </c>
      <c r="D69">
        <v>1094.8439941399999</v>
      </c>
      <c r="E69">
        <v>1.2378</v>
      </c>
      <c r="F69">
        <v>919.01000977000001</v>
      </c>
      <c r="G69">
        <v>1.6066000499999999</v>
      </c>
      <c r="H69">
        <v>1347.7149658200001</v>
      </c>
      <c r="J69" s="2">
        <f>TREND(Calibration!$A$2:$A$4,Calibration!$B$2:$B$4,C69)</f>
        <v>454.28484728800476</v>
      </c>
      <c r="K69" s="2">
        <f>TREND(Calibration!$A$2:$A$4,Calibration!$C$2:$C$4,E69)</f>
        <v>486.23259295625735</v>
      </c>
      <c r="L69" s="2">
        <f>TREND(Calibration!$A$2:$A$4,Calibration!$D$2:$D$4,G69)</f>
        <v>618.32876496388883</v>
      </c>
    </row>
    <row r="70" spans="1:12" x14ac:dyDescent="0.25">
      <c r="A70">
        <v>340089</v>
      </c>
      <c r="B70">
        <v>14.75899982</v>
      </c>
      <c r="C70">
        <v>0.68640000000000001</v>
      </c>
      <c r="D70">
        <v>9.9000003020963209E+37</v>
      </c>
      <c r="E70">
        <v>1.19350004</v>
      </c>
      <c r="F70">
        <v>370.15798949999999</v>
      </c>
      <c r="G70">
        <v>1.6088000499999999</v>
      </c>
      <c r="H70">
        <v>9.9000003020963209E+37</v>
      </c>
      <c r="J70" s="2">
        <f>TREND(Calibration!$A$2:$A$4,Calibration!$B$2:$B$4,C70)</f>
        <v>454.96117533652171</v>
      </c>
      <c r="K70" s="2">
        <f>TREND(Calibration!$A$2:$A$4,Calibration!$C$2:$C$4,E70)</f>
        <v>468.45841894523204</v>
      </c>
      <c r="L70" s="2">
        <f>TREND(Calibration!$A$2:$A$4,Calibration!$D$2:$D$4,G70)</f>
        <v>619.23912886224502</v>
      </c>
    </row>
    <row r="71" spans="1:12" x14ac:dyDescent="0.25">
      <c r="A71">
        <v>345088</v>
      </c>
      <c r="B71">
        <v>14.69999981</v>
      </c>
      <c r="C71">
        <v>0.6875</v>
      </c>
      <c r="D71">
        <v>1311.7590332</v>
      </c>
      <c r="E71">
        <v>1.19560003</v>
      </c>
      <c r="F71">
        <v>574.12097168000003</v>
      </c>
      <c r="G71">
        <v>1.6103999600000001</v>
      </c>
      <c r="H71">
        <v>1156.7979736299999</v>
      </c>
      <c r="J71" s="2">
        <f>TREND(Calibration!$A$2:$A$4,Calibration!$B$2:$B$4,C71)</f>
        <v>455.63749723665768</v>
      </c>
      <c r="K71" s="2">
        <f>TREND(Calibration!$A$2:$A$4,Calibration!$C$2:$C$4,E71)</f>
        <v>469.30098376202682</v>
      </c>
      <c r="L71" s="2">
        <f>TREND(Calibration!$A$2:$A$4,Calibration!$D$2:$D$4,G71)</f>
        <v>619.90117445525379</v>
      </c>
    </row>
    <row r="72" spans="1:12" x14ac:dyDescent="0.25">
      <c r="A72">
        <v>350089</v>
      </c>
      <c r="B72">
        <v>14.67500019</v>
      </c>
      <c r="C72">
        <v>0.68589997000000003</v>
      </c>
      <c r="D72">
        <v>9.9000003020963209E+37</v>
      </c>
      <c r="E72">
        <v>1.2096999900000001</v>
      </c>
      <c r="F72">
        <v>428.03500365999997</v>
      </c>
      <c r="G72">
        <v>1.6103999600000001</v>
      </c>
      <c r="H72">
        <v>9.9000003020963209E+37</v>
      </c>
      <c r="J72" s="2">
        <f>TREND(Calibration!$A$2:$A$4,Calibration!$B$2:$B$4,C72)</f>
        <v>454.65373784586262</v>
      </c>
      <c r="K72" s="2">
        <f>TREND(Calibration!$A$2:$A$4,Calibration!$C$2:$C$4,E72)</f>
        <v>474.9582155651367</v>
      </c>
      <c r="L72" s="2">
        <f>TREND(Calibration!$A$2:$A$4,Calibration!$D$2:$D$4,G72)</f>
        <v>619.90117445525379</v>
      </c>
    </row>
    <row r="73" spans="1:12" x14ac:dyDescent="0.25">
      <c r="A73">
        <v>355089</v>
      </c>
      <c r="B73">
        <v>14.74199963</v>
      </c>
      <c r="C73">
        <v>0.68260001999999997</v>
      </c>
      <c r="D73">
        <v>9.9000003020963209E+37</v>
      </c>
      <c r="E73">
        <v>1.20270002</v>
      </c>
      <c r="F73">
        <v>196.97300720000001</v>
      </c>
      <c r="G73">
        <v>1.61090004</v>
      </c>
      <c r="H73">
        <v>9.9000003020963209E+37</v>
      </c>
      <c r="J73" s="2">
        <f>TREND(Calibration!$A$2:$A$4,Calibration!$B$2:$B$4,C73)</f>
        <v>452.62480288735907</v>
      </c>
      <c r="K73" s="2">
        <f>TREND(Calibration!$A$2:$A$4,Calibration!$C$2:$C$4,E73)</f>
        <v>472.1496648384101</v>
      </c>
      <c r="L73" s="2">
        <f>TREND(Calibration!$A$2:$A$4,Calibration!$D$2:$D$4,G73)</f>
        <v>620.10810844538548</v>
      </c>
    </row>
    <row r="74" spans="1:12" x14ac:dyDescent="0.25">
      <c r="A74">
        <v>360089</v>
      </c>
      <c r="B74">
        <v>14.81000042</v>
      </c>
      <c r="C74">
        <v>0.68099999</v>
      </c>
      <c r="D74">
        <v>1273.2600097699999</v>
      </c>
      <c r="E74">
        <v>1.1940000099999999</v>
      </c>
      <c r="F74">
        <v>463.72198486000002</v>
      </c>
      <c r="G74">
        <v>1.60769999</v>
      </c>
      <c r="H74">
        <v>1224.7130127</v>
      </c>
      <c r="J74" s="2">
        <f>TREND(Calibration!$A$2:$A$4,Calibration!$B$2:$B$4,C74)</f>
        <v>451.64104349656401</v>
      </c>
      <c r="K74" s="2">
        <f>TREND(Calibration!$A$2:$A$4,Calibration!$C$2:$C$4,E74)</f>
        <v>468.65901853449333</v>
      </c>
      <c r="L74" s="2">
        <f>TREND(Calibration!$A$2:$A$4,Calibration!$D$2:$D$4,G74)</f>
        <v>618.78392208496064</v>
      </c>
    </row>
    <row r="75" spans="1:12" x14ac:dyDescent="0.25">
      <c r="A75">
        <v>365089</v>
      </c>
      <c r="B75">
        <v>14.81299973</v>
      </c>
      <c r="C75">
        <v>0.67610002000000002</v>
      </c>
      <c r="D75">
        <v>9.9000003020963209E+37</v>
      </c>
      <c r="E75">
        <v>1.1907999499999999</v>
      </c>
      <c r="F75">
        <v>208.50399780000001</v>
      </c>
      <c r="G75">
        <v>1.6180000299999999</v>
      </c>
      <c r="H75">
        <v>9.9000003020963209E+37</v>
      </c>
      <c r="J75" s="2">
        <f>TREND(Calibration!$A$2:$A$4,Calibration!$B$2:$B$4,C75)</f>
        <v>448.62835529564632</v>
      </c>
      <c r="K75" s="2">
        <f>TREND(Calibration!$A$2:$A$4,Calibration!$C$2:$C$4,E75)</f>
        <v>467.37508005496153</v>
      </c>
      <c r="L75" s="2">
        <f>TREND(Calibration!$A$2:$A$4,Calibration!$D$2:$D$4,G75)</f>
        <v>623.04609688842652</v>
      </c>
    </row>
    <row r="76" spans="1:12" x14ac:dyDescent="0.25">
      <c r="A76">
        <v>370090</v>
      </c>
      <c r="B76">
        <v>14.833000180000001</v>
      </c>
      <c r="C76">
        <v>0.67449999000000005</v>
      </c>
      <c r="D76">
        <v>9.9000003020963209E+37</v>
      </c>
      <c r="E76">
        <v>1.17999995</v>
      </c>
      <c r="F76">
        <v>-6.2150001499999998</v>
      </c>
      <c r="G76">
        <v>1.6233999699999999</v>
      </c>
      <c r="H76">
        <v>9.9000003020963209E+37</v>
      </c>
      <c r="J76" s="2">
        <f>TREND(Calibration!$A$2:$A$4,Calibration!$B$2:$B$4,C76)</f>
        <v>447.6445959048512</v>
      </c>
      <c r="K76" s="2">
        <f>TREND(Calibration!$A$2:$A$4,Calibration!$C$2:$C$4,E76)</f>
        <v>463.04186893425009</v>
      </c>
      <c r="L76" s="2">
        <f>TREND(Calibration!$A$2:$A$4,Calibration!$D$2:$D$4,G76)</f>
        <v>625.28060162901272</v>
      </c>
    </row>
    <row r="77" spans="1:12" x14ac:dyDescent="0.25">
      <c r="A77">
        <v>375090</v>
      </c>
      <c r="B77">
        <v>14.885000229999999</v>
      </c>
      <c r="C77">
        <v>0.67449999000000005</v>
      </c>
      <c r="D77">
        <v>9.9000003020963209E+37</v>
      </c>
      <c r="E77">
        <v>1.23290002</v>
      </c>
      <c r="F77">
        <v>-49.898998259999999</v>
      </c>
      <c r="G77">
        <v>1.62010002</v>
      </c>
      <c r="H77">
        <v>9.9000003020963209E+37</v>
      </c>
      <c r="J77" s="2">
        <f>TREND(Calibration!$A$2:$A$4,Calibration!$B$2:$B$4,C77)</f>
        <v>447.6445959048512</v>
      </c>
      <c r="K77" s="2">
        <f>TREND(Calibration!$A$2:$A$4,Calibration!$C$2:$C$4,E77)</f>
        <v>484.26660704632548</v>
      </c>
      <c r="L77" s="2">
        <f>TREND(Calibration!$A$2:$A$4,Calibration!$D$2:$D$4,G77)</f>
        <v>623.91507647156709</v>
      </c>
    </row>
    <row r="78" spans="1:12" x14ac:dyDescent="0.25">
      <c r="A78">
        <v>380089</v>
      </c>
      <c r="B78">
        <v>14.92700005</v>
      </c>
      <c r="C78">
        <v>0.66909998999999998</v>
      </c>
      <c r="D78">
        <v>1155.3260498</v>
      </c>
      <c r="E78">
        <v>1.20480001</v>
      </c>
      <c r="F78">
        <v>12.394000050000001</v>
      </c>
      <c r="G78">
        <v>1.6184999900000001</v>
      </c>
      <c r="H78">
        <v>9.9000003020963209E+37</v>
      </c>
      <c r="J78" s="2">
        <f>TREND(Calibration!$A$2:$A$4,Calibration!$B$2:$B$4,C78)</f>
        <v>444.32447021327442</v>
      </c>
      <c r="K78" s="2">
        <f>TREND(Calibration!$A$2:$A$4,Calibration!$C$2:$C$4,E78)</f>
        <v>472.99222965520482</v>
      </c>
      <c r="L78" s="2">
        <f>TREND(Calibration!$A$2:$A$4,Calibration!$D$2:$D$4,G78)</f>
        <v>623.25298122234574</v>
      </c>
    </row>
    <row r="79" spans="1:12" x14ac:dyDescent="0.25">
      <c r="A79">
        <v>385090</v>
      </c>
      <c r="B79">
        <v>14.96199989</v>
      </c>
      <c r="C79">
        <v>0.67129998999999996</v>
      </c>
      <c r="D79">
        <v>969.55700683999999</v>
      </c>
      <c r="E79">
        <v>1.1972999600000001</v>
      </c>
      <c r="F79">
        <v>186.02799988000001</v>
      </c>
      <c r="G79">
        <v>1.6233999699999999</v>
      </c>
      <c r="H79">
        <v>9.9000003020963209E+37</v>
      </c>
      <c r="J79" s="2">
        <f>TREND(Calibration!$A$2:$A$4,Calibration!$B$2:$B$4,C79)</f>
        <v>445.67711401354643</v>
      </c>
      <c r="K79" s="2">
        <f>TREND(Calibration!$A$2:$A$4,Calibration!$C$2:$C$4,E79)</f>
        <v>469.9830352046593</v>
      </c>
      <c r="L79" s="2">
        <f>TREND(Calibration!$A$2:$A$4,Calibration!$D$2:$D$4,G79)</f>
        <v>625.28060162901272</v>
      </c>
    </row>
    <row r="80" spans="1:12" x14ac:dyDescent="0.25">
      <c r="A80">
        <v>390090</v>
      </c>
      <c r="B80">
        <v>14.791000370000001</v>
      </c>
      <c r="C80">
        <v>0.66700000000000004</v>
      </c>
      <c r="D80">
        <v>574.37298583999996</v>
      </c>
      <c r="E80">
        <v>1.1875</v>
      </c>
      <c r="F80">
        <v>190.07600403000001</v>
      </c>
      <c r="G80">
        <v>1.62010002</v>
      </c>
      <c r="H80">
        <v>9.9000003020963209E+37</v>
      </c>
      <c r="J80" s="2">
        <f>TREND(Calibration!$A$2:$A$4,Calibration!$B$2:$B$4,C80)</f>
        <v>443.0333163704866</v>
      </c>
      <c r="K80" s="2">
        <f>TREND(Calibration!$A$2:$A$4,Calibration!$C$2:$C$4,E80)</f>
        <v>466.05106338479561</v>
      </c>
      <c r="L80" s="2">
        <f>TREND(Calibration!$A$2:$A$4,Calibration!$D$2:$D$4,G80)</f>
        <v>623.91507647156709</v>
      </c>
    </row>
    <row r="81" spans="1:12" x14ac:dyDescent="0.25">
      <c r="A81">
        <v>395091</v>
      </c>
      <c r="B81">
        <v>14.625</v>
      </c>
      <c r="C81">
        <v>0.66589999</v>
      </c>
      <c r="D81">
        <v>1036.1280517600001</v>
      </c>
      <c r="E81">
        <v>1.2000000500000001</v>
      </c>
      <c r="F81">
        <v>65.362998959999999</v>
      </c>
      <c r="G81">
        <v>1.6180000299999999</v>
      </c>
      <c r="H81">
        <v>9.9000003020963209E+37</v>
      </c>
      <c r="J81" s="2">
        <f>TREND(Calibration!$A$2:$A$4,Calibration!$B$2:$B$4,C81)</f>
        <v>442.35698832196965</v>
      </c>
      <c r="K81" s="2">
        <f>TREND(Calibration!$A$2:$A$4,Calibration!$C$2:$C$4,E81)</f>
        <v>471.06637409492987</v>
      </c>
      <c r="L81" s="2">
        <f>TREND(Calibration!$A$2:$A$4,Calibration!$D$2:$D$4,G81)</f>
        <v>623.04609688842652</v>
      </c>
    </row>
    <row r="82" spans="1:12" x14ac:dyDescent="0.25">
      <c r="A82">
        <v>400090</v>
      </c>
      <c r="B82">
        <v>14.553000450000001</v>
      </c>
      <c r="C82">
        <v>0.6724</v>
      </c>
      <c r="D82">
        <v>1001.75097656</v>
      </c>
      <c r="E82">
        <v>1.1913000300000001</v>
      </c>
      <c r="F82">
        <v>318.73901367000002</v>
      </c>
      <c r="G82">
        <v>1.61689997</v>
      </c>
      <c r="H82">
        <v>9.9000003020963209E+37</v>
      </c>
      <c r="J82" s="2">
        <f>TREND(Calibration!$A$2:$A$4,Calibration!$B$2:$B$4,C82)</f>
        <v>446.35344206206338</v>
      </c>
      <c r="K82" s="2">
        <f>TREND(Calibration!$A$2:$A$4,Calibration!$C$2:$C$4,E82)</f>
        <v>467.57572377878057</v>
      </c>
      <c r="L82" s="2">
        <f>TREND(Calibration!$A$2:$A$4,Calibration!$D$2:$D$4,G82)</f>
        <v>622.59089011114213</v>
      </c>
    </row>
    <row r="83" spans="1:12" x14ac:dyDescent="0.25">
      <c r="A83">
        <v>405090</v>
      </c>
      <c r="B83">
        <v>14.56700039</v>
      </c>
      <c r="C83">
        <v>0.67400002000000003</v>
      </c>
      <c r="D83">
        <v>1063.6939697299999</v>
      </c>
      <c r="E83">
        <v>1.17079997</v>
      </c>
      <c r="F83">
        <v>300.51300049000002</v>
      </c>
      <c r="G83">
        <v>1.61530006</v>
      </c>
      <c r="H83">
        <v>9.9000003020963209E+37</v>
      </c>
      <c r="J83" s="2">
        <f>TREND(Calibration!$A$2:$A$4,Calibration!$B$2:$B$4,C83)</f>
        <v>447.33719530447758</v>
      </c>
      <c r="K83" s="2">
        <f>TREND(Calibration!$A$2:$A$4,Calibration!$C$2:$C$4,E83)</f>
        <v>459.35062304107203</v>
      </c>
      <c r="L83" s="2">
        <f>TREND(Calibration!$A$2:$A$4,Calibration!$D$2:$D$4,G83)</f>
        <v>621.92884451813347</v>
      </c>
    </row>
    <row r="84" spans="1:12" x14ac:dyDescent="0.25">
      <c r="A84">
        <v>410090</v>
      </c>
      <c r="B84">
        <v>14.605999949999999</v>
      </c>
      <c r="C84">
        <v>0.67610002000000002</v>
      </c>
      <c r="D84">
        <v>754.64801024999997</v>
      </c>
      <c r="E84">
        <v>1.17999995</v>
      </c>
      <c r="F84">
        <v>403.78100585999999</v>
      </c>
      <c r="G84">
        <v>1.6142000000000001</v>
      </c>
      <c r="H84">
        <v>9.9000003020963209E+37</v>
      </c>
      <c r="J84" s="2">
        <f>TREND(Calibration!$A$2:$A$4,Calibration!$B$2:$B$4,C84)</f>
        <v>448.62835529564632</v>
      </c>
      <c r="K84" s="2">
        <f>TREND(Calibration!$A$2:$A$4,Calibration!$C$2:$C$4,E84)</f>
        <v>463.04186893425009</v>
      </c>
      <c r="L84" s="2">
        <f>TREND(Calibration!$A$2:$A$4,Calibration!$D$2:$D$4,G84)</f>
        <v>621.47363774084909</v>
      </c>
    </row>
    <row r="85" spans="1:12" x14ac:dyDescent="0.25">
      <c r="A85">
        <v>415090</v>
      </c>
      <c r="B85">
        <v>14.61600018</v>
      </c>
      <c r="C85">
        <v>0.67720002000000001</v>
      </c>
      <c r="D85">
        <v>725.47802734000004</v>
      </c>
      <c r="E85">
        <v>1.17460001</v>
      </c>
      <c r="F85">
        <v>454.75799561000002</v>
      </c>
      <c r="G85">
        <v>1.6131000499999999</v>
      </c>
      <c r="H85">
        <v>9.9000003020963209E+37</v>
      </c>
      <c r="J85" s="2">
        <f>TREND(Calibration!$A$2:$A$4,Calibration!$B$2:$B$4,C85)</f>
        <v>449.30467719578235</v>
      </c>
      <c r="K85" s="2">
        <f>TREND(Calibration!$A$2:$A$4,Calibration!$C$2:$C$4,E85)</f>
        <v>460.87528744728945</v>
      </c>
      <c r="L85" s="2">
        <f>TREND(Calibration!$A$2:$A$4,Calibration!$D$2:$D$4,G85)</f>
        <v>621.01847648175942</v>
      </c>
    </row>
    <row r="86" spans="1:12" x14ac:dyDescent="0.25">
      <c r="A86">
        <v>420090</v>
      </c>
      <c r="B86">
        <v>14.67399979</v>
      </c>
      <c r="C86">
        <v>0.67400002000000003</v>
      </c>
      <c r="D86">
        <v>840.07098388999998</v>
      </c>
      <c r="E86">
        <v>1.17569995</v>
      </c>
      <c r="F86">
        <v>494.16198730000002</v>
      </c>
      <c r="G86">
        <v>1.60339999</v>
      </c>
      <c r="H86">
        <v>9.9000003020963209E+37</v>
      </c>
      <c r="J86" s="2">
        <f>TREND(Calibration!$A$2:$A$4,Calibration!$B$2:$B$4,C86)</f>
        <v>447.33719530447758</v>
      </c>
      <c r="K86" s="2">
        <f>TREND(Calibration!$A$2:$A$4,Calibration!$C$2:$C$4,E86)</f>
        <v>461.31660895100384</v>
      </c>
      <c r="L86" s="2">
        <f>TREND(Calibration!$A$2:$A$4,Calibration!$D$2:$D$4,G86)</f>
        <v>617.00457446544613</v>
      </c>
    </row>
    <row r="87" spans="1:12" x14ac:dyDescent="0.25">
      <c r="A87">
        <v>425101</v>
      </c>
      <c r="B87">
        <v>14.74199963</v>
      </c>
      <c r="C87">
        <v>0.67669999999999997</v>
      </c>
      <c r="D87">
        <v>364.70098876999998</v>
      </c>
      <c r="E87">
        <v>1.17939997</v>
      </c>
      <c r="F87">
        <v>1241.8129882799999</v>
      </c>
      <c r="G87">
        <v>1.59909999</v>
      </c>
      <c r="H87">
        <v>1153.36096191</v>
      </c>
      <c r="J87" s="2">
        <f>TREND(Calibration!$A$2:$A$4,Calibration!$B$2:$B$4,C87)</f>
        <v>448.99724585350413</v>
      </c>
      <c r="K87" s="2">
        <f>TREND(Calibration!$A$2:$A$4,Calibration!$C$2:$C$4,E87)</f>
        <v>462.80114300756446</v>
      </c>
      <c r="L87" s="2">
        <f>TREND(Calibration!$A$2:$A$4,Calibration!$D$2:$D$4,G87)</f>
        <v>615.22522684593173</v>
      </c>
    </row>
    <row r="88" spans="1:12" x14ac:dyDescent="0.25">
      <c r="A88">
        <v>430091</v>
      </c>
      <c r="B88">
        <v>14.73600006</v>
      </c>
      <c r="C88">
        <v>0.68529998999999997</v>
      </c>
      <c r="D88">
        <v>628.15997314000003</v>
      </c>
      <c r="E88">
        <v>1.19889998</v>
      </c>
      <c r="F88">
        <v>786.75799560999997</v>
      </c>
      <c r="G88">
        <v>1.59739995</v>
      </c>
      <c r="H88">
        <v>1340.4439697299999</v>
      </c>
      <c r="J88" s="2">
        <f>TREND(Calibration!$A$2:$A$4,Calibration!$B$2:$B$4,C88)</f>
        <v>454.28484728800476</v>
      </c>
      <c r="K88" s="2">
        <f>TREND(Calibration!$A$2:$A$4,Calibration!$C$2:$C$4,E88)</f>
        <v>470.62500043219268</v>
      </c>
      <c r="L88" s="2">
        <f>TREND(Calibration!$A$2:$A$4,Calibration!$D$2:$D$4,G88)</f>
        <v>614.52174728149464</v>
      </c>
    </row>
    <row r="89" spans="1:12" x14ac:dyDescent="0.25">
      <c r="A89">
        <v>435091</v>
      </c>
      <c r="B89">
        <v>14.7840004</v>
      </c>
      <c r="C89">
        <v>0.68589997000000003</v>
      </c>
      <c r="D89">
        <v>9.9000003020963209E+37</v>
      </c>
      <c r="E89">
        <v>1.19560003</v>
      </c>
      <c r="F89">
        <v>558.84399413999995</v>
      </c>
      <c r="G89">
        <v>1.6001000400000001</v>
      </c>
      <c r="H89">
        <v>9.9000003020963209E+37</v>
      </c>
      <c r="J89" s="2">
        <f>TREND(Calibration!$A$2:$A$4,Calibration!$B$2:$B$4,C89)</f>
        <v>454.65373784586262</v>
      </c>
      <c r="K89" s="2">
        <f>TREND(Calibration!$A$2:$A$4,Calibration!$C$2:$C$4,E89)</f>
        <v>469.30098376202682</v>
      </c>
      <c r="L89" s="2">
        <f>TREND(Calibration!$A$2:$A$4,Calibration!$D$2:$D$4,G89)</f>
        <v>615.63904930800049</v>
      </c>
    </row>
    <row r="90" spans="1:12" x14ac:dyDescent="0.25">
      <c r="A90">
        <v>440103</v>
      </c>
      <c r="B90">
        <v>14.777999879999999</v>
      </c>
      <c r="C90">
        <v>0.69559996999999996</v>
      </c>
      <c r="D90">
        <v>349.23699950999998</v>
      </c>
      <c r="E90">
        <v>1.2058999500000001</v>
      </c>
      <c r="F90">
        <v>9.9000003020963209E+37</v>
      </c>
      <c r="G90">
        <v>1.60339999</v>
      </c>
      <c r="H90">
        <v>962.70300293000003</v>
      </c>
      <c r="J90" s="2">
        <f>TREND(Calibration!$A$2:$A$4,Calibration!$B$2:$B$4,C90)</f>
        <v>460.61766732888009</v>
      </c>
      <c r="K90" s="2">
        <f>TREND(Calibration!$A$2:$A$4,Calibration!$C$2:$C$4,E90)</f>
        <v>473.43355115891922</v>
      </c>
      <c r="L90" s="2">
        <f>TREND(Calibration!$A$2:$A$4,Calibration!$D$2:$D$4,G90)</f>
        <v>617.00457446544613</v>
      </c>
    </row>
    <row r="91" spans="1:12" x14ac:dyDescent="0.25">
      <c r="A91">
        <v>445091</v>
      </c>
      <c r="B91">
        <v>14.661999700000001</v>
      </c>
      <c r="C91">
        <v>0.69770001999999998</v>
      </c>
      <c r="D91">
        <v>857.10900878999996</v>
      </c>
      <c r="E91">
        <v>1.2096999900000001</v>
      </c>
      <c r="F91">
        <v>1297.1610107399999</v>
      </c>
      <c r="G91">
        <v>1.6001000400000001</v>
      </c>
      <c r="H91">
        <v>9.9000003020963209E+37</v>
      </c>
      <c r="J91" s="2">
        <f>TREND(Calibration!$A$2:$A$4,Calibration!$B$2:$B$4,C91)</f>
        <v>461.90885806195342</v>
      </c>
      <c r="K91" s="2">
        <f>TREND(Calibration!$A$2:$A$4,Calibration!$C$2:$C$4,E91)</f>
        <v>474.9582155651367</v>
      </c>
      <c r="L91" s="2">
        <f>TREND(Calibration!$A$2:$A$4,Calibration!$D$2:$D$4,G91)</f>
        <v>615.63904930800049</v>
      </c>
    </row>
    <row r="92" spans="1:12" x14ac:dyDescent="0.25">
      <c r="A92">
        <v>450091</v>
      </c>
      <c r="B92">
        <v>14.605999949999999</v>
      </c>
      <c r="C92">
        <v>0.69830000000000003</v>
      </c>
      <c r="D92">
        <v>9.9000003020963209E+37</v>
      </c>
      <c r="E92">
        <v>1.2209999600000001</v>
      </c>
      <c r="F92">
        <v>598.51800536999997</v>
      </c>
      <c r="G92">
        <v>1.59739995</v>
      </c>
      <c r="H92">
        <v>9.9000003020963209E+37</v>
      </c>
      <c r="J92" s="2">
        <f>TREND(Calibration!$A$2:$A$4,Calibration!$B$2:$B$4,C92)</f>
        <v>462.27774861981129</v>
      </c>
      <c r="K92" s="2">
        <f>TREND(Calibration!$A$2:$A$4,Calibration!$C$2:$C$4,E92)</f>
        <v>479.49202627510948</v>
      </c>
      <c r="L92" s="2">
        <f>TREND(Calibration!$A$2:$A$4,Calibration!$D$2:$D$4,G92)</f>
        <v>614.52174728149464</v>
      </c>
    </row>
    <row r="93" spans="1:12" x14ac:dyDescent="0.25">
      <c r="A93">
        <v>455090</v>
      </c>
      <c r="B93">
        <v>14.73799992</v>
      </c>
      <c r="C93">
        <v>0.70209997999999996</v>
      </c>
      <c r="D93">
        <v>933.38397216999999</v>
      </c>
      <c r="E93">
        <v>1.2043000500000001</v>
      </c>
      <c r="F93">
        <v>763.54797363</v>
      </c>
      <c r="G93">
        <v>1.5925999900000001</v>
      </c>
      <c r="H93">
        <v>9.9000003020963209E+37</v>
      </c>
      <c r="J93" s="2">
        <f>TREND(Calibration!$A$2:$A$4,Calibration!$B$2:$B$4,C93)</f>
        <v>464.61412106897382</v>
      </c>
      <c r="K93" s="2">
        <f>TREND(Calibration!$A$2:$A$4,Calibration!$C$2:$C$4,E93)</f>
        <v>472.79163407817606</v>
      </c>
      <c r="L93" s="2">
        <f>TREND(Calibration!$A$2:$A$4,Calibration!$D$2:$D$4,G93)</f>
        <v>612.53551532806114</v>
      </c>
    </row>
    <row r="94" spans="1:12" x14ac:dyDescent="0.25">
      <c r="A94">
        <v>460090</v>
      </c>
      <c r="B94">
        <v>14.815999980000001</v>
      </c>
      <c r="C94">
        <v>0.6875</v>
      </c>
      <c r="D94">
        <v>1327.43395996</v>
      </c>
      <c r="E94">
        <v>1.20480001</v>
      </c>
      <c r="F94">
        <v>628.33001708999996</v>
      </c>
      <c r="G94">
        <v>1.58990002</v>
      </c>
      <c r="H94">
        <v>9.9000003020963209E+37</v>
      </c>
      <c r="J94" s="2">
        <f>TREND(Calibration!$A$2:$A$4,Calibration!$B$2:$B$4,C94)</f>
        <v>455.63749723665768</v>
      </c>
      <c r="K94" s="2">
        <f>TREND(Calibration!$A$2:$A$4,Calibration!$C$2:$C$4,E94)</f>
        <v>472.99222965520482</v>
      </c>
      <c r="L94" s="2">
        <f>TREND(Calibration!$A$2:$A$4,Calibration!$D$2:$D$4,G94)</f>
        <v>611.41826295776798</v>
      </c>
    </row>
    <row r="95" spans="1:12" x14ac:dyDescent="0.25">
      <c r="A95">
        <v>465103</v>
      </c>
      <c r="B95">
        <v>14.81999969</v>
      </c>
      <c r="C95">
        <v>0.68910002999999997</v>
      </c>
      <c r="D95">
        <v>823.96997069999998</v>
      </c>
      <c r="E95">
        <v>1.22640002</v>
      </c>
      <c r="F95">
        <v>656.97601318</v>
      </c>
      <c r="G95">
        <v>1.5865999500000001</v>
      </c>
      <c r="H95">
        <v>1342.6290283200001</v>
      </c>
      <c r="J95" s="2">
        <f>TREND(Calibration!$A$2:$A$4,Calibration!$B$2:$B$4,C95)</f>
        <v>456.62125662745279</v>
      </c>
      <c r="K95" s="2">
        <f>TREND(Calibration!$A$2:$A$4,Calibration!$C$2:$C$4,E95)</f>
        <v>481.65865590886028</v>
      </c>
      <c r="L95" s="2">
        <f>TREND(Calibration!$A$2:$A$4,Calibration!$D$2:$D$4,G95)</f>
        <v>610.05268814410965</v>
      </c>
    </row>
    <row r="96" spans="1:12" x14ac:dyDescent="0.25">
      <c r="A96">
        <v>470091</v>
      </c>
      <c r="B96">
        <v>14.7840004</v>
      </c>
      <c r="C96">
        <v>0.68529998999999997</v>
      </c>
      <c r="D96">
        <v>9.9000003020963209E+37</v>
      </c>
      <c r="E96">
        <v>1.21940005</v>
      </c>
      <c r="F96">
        <v>92.671997070000003</v>
      </c>
      <c r="G96">
        <v>1.5811999999999999</v>
      </c>
      <c r="H96">
        <v>9.9000003020963209E+37</v>
      </c>
      <c r="J96" s="2">
        <f>TREND(Calibration!$A$2:$A$4,Calibration!$B$2:$B$4,C96)</f>
        <v>454.28484728800476</v>
      </c>
      <c r="K96" s="2">
        <f>TREND(Calibration!$A$2:$A$4,Calibration!$C$2:$C$4,E96)</f>
        <v>478.85010518213369</v>
      </c>
      <c r="L96" s="2">
        <f>TREND(Calibration!$A$2:$A$4,Calibration!$D$2:$D$4,G96)</f>
        <v>607.81817926550559</v>
      </c>
    </row>
    <row r="97" spans="1:12" x14ac:dyDescent="0.25">
      <c r="A97">
        <v>475090</v>
      </c>
      <c r="B97">
        <v>14.791000370000001</v>
      </c>
      <c r="C97">
        <v>0.68049996999999995</v>
      </c>
      <c r="D97">
        <v>834.81500243999994</v>
      </c>
      <c r="E97">
        <v>1.22000003</v>
      </c>
      <c r="F97">
        <v>515.74102783000001</v>
      </c>
      <c r="G97">
        <v>1.5829000499999999</v>
      </c>
      <c r="H97">
        <v>9.9000003020963209E+37</v>
      </c>
      <c r="J97" s="2">
        <f>TREND(Calibration!$A$2:$A$4,Calibration!$B$2:$B$4,C97)</f>
        <v>451.33361215428579</v>
      </c>
      <c r="K97" s="2">
        <f>TREND(Calibration!$A$2:$A$4,Calibration!$C$2:$C$4,E97)</f>
        <v>479.09083110881932</v>
      </c>
      <c r="L97" s="2">
        <f>TREND(Calibration!$A$2:$A$4,Calibration!$D$2:$D$4,G97)</f>
        <v>608.52166296796031</v>
      </c>
    </row>
    <row r="98" spans="1:12" x14ac:dyDescent="0.25">
      <c r="A98">
        <v>480090</v>
      </c>
      <c r="B98">
        <v>14.829999920000001</v>
      </c>
      <c r="C98">
        <v>0.68529998999999997</v>
      </c>
      <c r="D98">
        <v>524.07098388999998</v>
      </c>
      <c r="E98">
        <v>1.2209999600000001</v>
      </c>
      <c r="F98">
        <v>1076.8969726600001</v>
      </c>
      <c r="G98">
        <v>1.5865999500000001</v>
      </c>
      <c r="H98">
        <v>952.27099609000004</v>
      </c>
      <c r="J98" s="2">
        <f>TREND(Calibration!$A$2:$A$4,Calibration!$B$2:$B$4,C98)</f>
        <v>454.28484728800476</v>
      </c>
      <c r="K98" s="2">
        <f>TREND(Calibration!$A$2:$A$4,Calibration!$C$2:$C$4,E98)</f>
        <v>479.49202627510948</v>
      </c>
      <c r="L98" s="2">
        <f>TREND(Calibration!$A$2:$A$4,Calibration!$D$2:$D$4,G98)</f>
        <v>610.05268814410965</v>
      </c>
    </row>
    <row r="99" spans="1:12" x14ac:dyDescent="0.25">
      <c r="A99">
        <v>485091</v>
      </c>
      <c r="B99">
        <v>14.75199986</v>
      </c>
      <c r="C99">
        <v>0.67879999000000002</v>
      </c>
      <c r="D99">
        <v>9.9000003020963209E+37</v>
      </c>
      <c r="E99">
        <v>1.2123999599999999</v>
      </c>
      <c r="F99">
        <v>53.59500122</v>
      </c>
      <c r="G99">
        <v>1.58609998</v>
      </c>
      <c r="H99">
        <v>9.9000003020963209E+37</v>
      </c>
      <c r="J99" s="2">
        <f>TREND(Calibration!$A$2:$A$4,Calibration!$B$2:$B$4,C99)</f>
        <v>450.288399696292</v>
      </c>
      <c r="K99" s="2">
        <f>TREND(Calibration!$A$2:$A$4,Calibration!$C$2:$C$4,E99)</f>
        <v>476.04150630861693</v>
      </c>
      <c r="L99" s="2">
        <f>TREND(Calibration!$A$2:$A$4,Calibration!$D$2:$D$4,G99)</f>
        <v>609.84579967217269</v>
      </c>
    </row>
    <row r="100" spans="1:12" x14ac:dyDescent="0.25">
      <c r="A100">
        <v>490091</v>
      </c>
      <c r="B100">
        <v>14.73600006</v>
      </c>
      <c r="C100">
        <v>0.67449999000000005</v>
      </c>
      <c r="D100">
        <v>944.89398193</v>
      </c>
      <c r="E100">
        <v>1.2339999699999999</v>
      </c>
      <c r="F100">
        <v>399.92599487000001</v>
      </c>
      <c r="G100">
        <v>1.59309995</v>
      </c>
      <c r="H100">
        <v>9.9000003020963209E+37</v>
      </c>
      <c r="J100" s="2">
        <f>TREND(Calibration!$A$2:$A$4,Calibration!$B$2:$B$4,C100)</f>
        <v>447.6445959048512</v>
      </c>
      <c r="K100" s="2">
        <f>TREND(Calibration!$A$2:$A$4,Calibration!$C$2:$C$4,E100)</f>
        <v>484.70793256227239</v>
      </c>
      <c r="L100" s="2">
        <f>TREND(Calibration!$A$2:$A$4,Calibration!$D$2:$D$4,G100)</f>
        <v>612.74239966198024</v>
      </c>
    </row>
    <row r="101" spans="1:12" x14ac:dyDescent="0.25">
      <c r="A101">
        <v>495090</v>
      </c>
      <c r="B101">
        <v>14.67099953</v>
      </c>
      <c r="C101">
        <v>0.68150001999999998</v>
      </c>
      <c r="D101">
        <v>775.59997558999999</v>
      </c>
      <c r="E101">
        <v>1.2113000199999999</v>
      </c>
      <c r="F101">
        <v>794.43499756000006</v>
      </c>
      <c r="G101">
        <v>1.6038999599999999</v>
      </c>
      <c r="H101">
        <v>1033.98498535</v>
      </c>
      <c r="J101" s="2">
        <f>TREND(Calibration!$A$2:$A$4,Calibration!$B$2:$B$4,C101)</f>
        <v>451.94848098722309</v>
      </c>
      <c r="K101" s="2">
        <f>TREND(Calibration!$A$2:$A$4,Calibration!$C$2:$C$4,E101)</f>
        <v>475.60018480490254</v>
      </c>
      <c r="L101" s="2">
        <f>TREND(Calibration!$A$2:$A$4,Calibration!$D$2:$D$4,G101)</f>
        <v>617.21146293738298</v>
      </c>
    </row>
    <row r="102" spans="1:12" x14ac:dyDescent="0.25">
      <c r="A102">
        <v>500088</v>
      </c>
      <c r="B102">
        <v>14.62100029</v>
      </c>
      <c r="C102">
        <v>0.67720002000000001</v>
      </c>
      <c r="D102">
        <v>916.98999022999999</v>
      </c>
      <c r="E102">
        <v>1.2178000200000001</v>
      </c>
      <c r="F102">
        <v>708.45501708999996</v>
      </c>
      <c r="G102">
        <v>1.60339999</v>
      </c>
      <c r="H102">
        <v>1360.1560058600001</v>
      </c>
      <c r="J102" s="2">
        <f>TREND(Calibration!$A$2:$A$4,Calibration!$B$2:$B$4,C102)</f>
        <v>449.30467719578235</v>
      </c>
      <c r="K102" s="2">
        <f>TREND(Calibration!$A$2:$A$4,Calibration!$C$2:$C$4,E102)</f>
        <v>478.20813594236785</v>
      </c>
      <c r="L102" s="2">
        <f>TREND(Calibration!$A$2:$A$4,Calibration!$D$2:$D$4,G102)</f>
        <v>617.00457446544613</v>
      </c>
    </row>
    <row r="103" spans="1:12" x14ac:dyDescent="0.25">
      <c r="A103">
        <v>505100</v>
      </c>
      <c r="B103">
        <v>14.51200008</v>
      </c>
      <c r="C103">
        <v>0.67669999999999997</v>
      </c>
      <c r="D103">
        <v>9.9000003020963209E+37</v>
      </c>
      <c r="E103">
        <v>1.2394000300000001</v>
      </c>
      <c r="F103">
        <v>544.94000243999994</v>
      </c>
      <c r="G103">
        <v>1.60549998</v>
      </c>
      <c r="H103">
        <v>9.9000003020963209E+37</v>
      </c>
      <c r="J103" s="2">
        <f>TREND(Calibration!$A$2:$A$4,Calibration!$B$2:$B$4,C103)</f>
        <v>448.99724585350413</v>
      </c>
      <c r="K103" s="2">
        <f>TREND(Calibration!$A$2:$A$4,Calibration!$C$2:$C$4,E103)</f>
        <v>486.87456219602331</v>
      </c>
      <c r="L103" s="2">
        <f>TREND(Calibration!$A$2:$A$4,Calibration!$D$2:$D$4,G103)</f>
        <v>617.8735540485867</v>
      </c>
    </row>
    <row r="104" spans="1:12" x14ac:dyDescent="0.25">
      <c r="A104">
        <v>510100</v>
      </c>
      <c r="B104">
        <v>14.510999679999999</v>
      </c>
      <c r="C104">
        <v>0.67879999000000002</v>
      </c>
      <c r="D104">
        <v>794.02301024999997</v>
      </c>
      <c r="E104">
        <v>1.2031999799999999</v>
      </c>
      <c r="F104">
        <v>962.61102295000001</v>
      </c>
      <c r="G104">
        <v>1.6007000199999999</v>
      </c>
      <c r="H104">
        <v>9.9000003020963209E+37</v>
      </c>
      <c r="J104" s="2">
        <f>TREND(Calibration!$A$2:$A$4,Calibration!$B$2:$B$4,C104)</f>
        <v>450.288399696292</v>
      </c>
      <c r="K104" s="2">
        <f>TREND(Calibration!$A$2:$A$4,Calibration!$C$2:$C$4,E104)</f>
        <v>472.35026041543887</v>
      </c>
      <c r="L104" s="2">
        <f>TREND(Calibration!$A$2:$A$4,Calibration!$D$2:$D$4,G104)</f>
        <v>615.88732209515297</v>
      </c>
    </row>
    <row r="105" spans="1:12" x14ac:dyDescent="0.25">
      <c r="A105">
        <v>515089</v>
      </c>
      <c r="B105">
        <v>14.559000019999999</v>
      </c>
      <c r="C105">
        <v>0.67290002000000004</v>
      </c>
      <c r="D105">
        <v>492.39300537000003</v>
      </c>
      <c r="E105">
        <v>1.20159996</v>
      </c>
      <c r="F105">
        <v>9.9000003020963209E+37</v>
      </c>
      <c r="G105">
        <v>1.60720003</v>
      </c>
      <c r="H105">
        <v>868.22601318</v>
      </c>
      <c r="J105" s="2">
        <f>TREND(Calibration!$A$2:$A$4,Calibration!$B$2:$B$4,C105)</f>
        <v>446.6608734043416</v>
      </c>
      <c r="K105" s="2">
        <f>TREND(Calibration!$A$2:$A$4,Calibration!$C$2:$C$4,E105)</f>
        <v>471.70829518790549</v>
      </c>
      <c r="L105" s="2">
        <f>TREND(Calibration!$A$2:$A$4,Calibration!$D$2:$D$4,G105)</f>
        <v>618.57703775104142</v>
      </c>
    </row>
    <row r="106" spans="1:12" x14ac:dyDescent="0.25">
      <c r="A106">
        <v>520088</v>
      </c>
      <c r="B106">
        <v>14.52000046</v>
      </c>
      <c r="C106">
        <v>0.67720002000000001</v>
      </c>
      <c r="D106">
        <v>950.93402100000003</v>
      </c>
      <c r="E106">
        <v>1.2323999400000001</v>
      </c>
      <c r="F106">
        <v>1213.3979492200001</v>
      </c>
      <c r="G106">
        <v>1.60339999</v>
      </c>
      <c r="H106">
        <v>9.9000003020963209E+37</v>
      </c>
      <c r="J106" s="2">
        <f>TREND(Calibration!$A$2:$A$4,Calibration!$B$2:$B$4,C106)</f>
        <v>449.30467719578235</v>
      </c>
      <c r="K106" s="2">
        <f>TREND(Calibration!$A$2:$A$4,Calibration!$C$2:$C$4,E106)</f>
        <v>484.06596332250649</v>
      </c>
      <c r="L106" s="2">
        <f>TREND(Calibration!$A$2:$A$4,Calibration!$D$2:$D$4,G106)</f>
        <v>617.00457446544613</v>
      </c>
    </row>
    <row r="107" spans="1:12" x14ac:dyDescent="0.25">
      <c r="A107">
        <v>525088</v>
      </c>
      <c r="B107">
        <v>14.47900009</v>
      </c>
      <c r="C107">
        <v>0.68210000000000004</v>
      </c>
      <c r="D107">
        <v>784.64599609000004</v>
      </c>
      <c r="E107">
        <v>1.26259995</v>
      </c>
      <c r="F107">
        <v>9.9000003020963209E+37</v>
      </c>
      <c r="G107">
        <v>1.6028000099999999</v>
      </c>
      <c r="H107">
        <v>9.9000003020963209E+37</v>
      </c>
      <c r="J107" s="2">
        <f>TREND(Calibration!$A$2:$A$4,Calibration!$B$2:$B$4,C107)</f>
        <v>452.31737154508096</v>
      </c>
      <c r="K107" s="2">
        <f>TREND(Calibration!$A$2:$A$4,Calibration!$C$2:$C$4,E107)</f>
        <v>496.18290954265439</v>
      </c>
      <c r="L107" s="2">
        <f>TREND(Calibration!$A$2:$A$4,Calibration!$D$2:$D$4,G107)</f>
        <v>616.75630167829354</v>
      </c>
    </row>
    <row r="108" spans="1:12" x14ac:dyDescent="0.25">
      <c r="A108">
        <v>530089</v>
      </c>
      <c r="B108">
        <v>14.416999819999999</v>
      </c>
      <c r="C108">
        <v>0.68529998999999997</v>
      </c>
      <c r="D108">
        <v>1014.60699463</v>
      </c>
      <c r="E108">
        <v>1.22000003</v>
      </c>
      <c r="F108">
        <v>9.9000003020963209E+37</v>
      </c>
      <c r="G108">
        <v>1.6017999599999999</v>
      </c>
      <c r="H108">
        <v>1149.4610595700001</v>
      </c>
      <c r="J108" s="2">
        <f>TREND(Calibration!$A$2:$A$4,Calibration!$B$2:$B$4,C108)</f>
        <v>454.28484728800476</v>
      </c>
      <c r="K108" s="2">
        <f>TREND(Calibration!$A$2:$A$4,Calibration!$C$2:$C$4,E108)</f>
        <v>479.09083110881932</v>
      </c>
      <c r="L108" s="2">
        <f>TREND(Calibration!$A$2:$A$4,Calibration!$D$2:$D$4,G108)</f>
        <v>616.34247921622477</v>
      </c>
    </row>
    <row r="109" spans="1:12" x14ac:dyDescent="0.25">
      <c r="A109">
        <v>535088</v>
      </c>
      <c r="B109">
        <v>14.289999959999999</v>
      </c>
      <c r="C109">
        <v>0.68640000000000001</v>
      </c>
      <c r="D109">
        <v>940.75897216999999</v>
      </c>
      <c r="E109">
        <v>1.2173000599999999</v>
      </c>
      <c r="F109">
        <v>1113.4709472699999</v>
      </c>
      <c r="G109">
        <v>1.6007000199999999</v>
      </c>
      <c r="H109">
        <v>9.9000003020963209E+37</v>
      </c>
      <c r="J109" s="2">
        <f>TREND(Calibration!$A$2:$A$4,Calibration!$B$2:$B$4,C109)</f>
        <v>454.96117533652171</v>
      </c>
      <c r="K109" s="2">
        <f>TREND(Calibration!$A$2:$A$4,Calibration!$C$2:$C$4,E109)</f>
        <v>478.00754036533897</v>
      </c>
      <c r="L109" s="2">
        <f>TREND(Calibration!$A$2:$A$4,Calibration!$D$2:$D$4,G109)</f>
        <v>615.88732209515297</v>
      </c>
    </row>
    <row r="110" spans="1:12" x14ac:dyDescent="0.25">
      <c r="A110">
        <v>540090</v>
      </c>
      <c r="B110">
        <v>14.13799953</v>
      </c>
      <c r="C110">
        <v>0.68320000000000003</v>
      </c>
      <c r="D110">
        <v>1110.5080566399999</v>
      </c>
      <c r="E110">
        <v>1.25129998</v>
      </c>
      <c r="F110">
        <v>650.53997803000004</v>
      </c>
      <c r="G110">
        <v>1.5903999799999999</v>
      </c>
      <c r="H110">
        <v>9.9000003020963209E+37</v>
      </c>
      <c r="J110" s="2">
        <f>TREND(Calibration!$A$2:$A$4,Calibration!$B$2:$B$4,C110)</f>
        <v>452.99369344521693</v>
      </c>
      <c r="K110" s="2">
        <f>TREND(Calibration!$A$2:$A$4,Calibration!$C$2:$C$4,E110)</f>
        <v>491.6490988326816</v>
      </c>
      <c r="L110" s="2">
        <f>TREND(Calibration!$A$2:$A$4,Calibration!$D$2:$D$4,G110)</f>
        <v>611.62514729168709</v>
      </c>
    </row>
    <row r="111" spans="1:12" x14ac:dyDescent="0.25">
      <c r="A111">
        <v>545088</v>
      </c>
      <c r="B111">
        <v>14.03100014</v>
      </c>
      <c r="C111">
        <v>0.68210000000000004</v>
      </c>
      <c r="D111">
        <v>285.63800049000002</v>
      </c>
      <c r="E111">
        <v>1.2620999799999999</v>
      </c>
      <c r="F111">
        <v>1222.50598145</v>
      </c>
      <c r="G111">
        <v>1.5877000100000001</v>
      </c>
      <c r="H111">
        <v>780.75897216999999</v>
      </c>
      <c r="J111" s="2">
        <f>TREND(Calibration!$A$2:$A$4,Calibration!$B$2:$B$4,C111)</f>
        <v>452.31737154508096</v>
      </c>
      <c r="K111" s="2">
        <f>TREND(Calibration!$A$2:$A$4,Calibration!$C$2:$C$4,E111)</f>
        <v>495.98230995339304</v>
      </c>
      <c r="L111" s="2">
        <f>TREND(Calibration!$A$2:$A$4,Calibration!$D$2:$D$4,G111)</f>
        <v>610.50789492139404</v>
      </c>
    </row>
    <row r="112" spans="1:12" x14ac:dyDescent="0.25">
      <c r="A112">
        <v>550088</v>
      </c>
      <c r="B112">
        <v>13.96500015</v>
      </c>
      <c r="C112">
        <v>0.68589997000000003</v>
      </c>
      <c r="D112">
        <v>526.68103026999995</v>
      </c>
      <c r="E112">
        <v>1.22430003</v>
      </c>
      <c r="F112">
        <v>1192.7690429700001</v>
      </c>
      <c r="G112">
        <v>1.58990002</v>
      </c>
      <c r="H112">
        <v>9.9000003020963209E+37</v>
      </c>
      <c r="J112" s="2">
        <f>TREND(Calibration!$A$2:$A$4,Calibration!$B$2:$B$4,C112)</f>
        <v>454.65373784586262</v>
      </c>
      <c r="K112" s="2">
        <f>TREND(Calibration!$A$2:$A$4,Calibration!$C$2:$C$4,E112)</f>
        <v>480.81609109206556</v>
      </c>
      <c r="L112" s="2">
        <f>TREND(Calibration!$A$2:$A$4,Calibration!$D$2:$D$4,G112)</f>
        <v>611.41826295776798</v>
      </c>
    </row>
    <row r="113" spans="1:12" x14ac:dyDescent="0.25">
      <c r="A113">
        <v>555090</v>
      </c>
      <c r="B113">
        <v>13.946999549999999</v>
      </c>
      <c r="C113">
        <v>0.68419998999999998</v>
      </c>
      <c r="D113">
        <v>759.85198975000003</v>
      </c>
      <c r="E113">
        <v>1.2226999999999999</v>
      </c>
      <c r="F113">
        <v>956.63000488</v>
      </c>
      <c r="G113">
        <v>1.5946999799999999</v>
      </c>
      <c r="H113">
        <v>9.9000003020963209E+37</v>
      </c>
      <c r="J113" s="2">
        <f>TREND(Calibration!$A$2:$A$4,Calibration!$B$2:$B$4,C113)</f>
        <v>453.60852538786872</v>
      </c>
      <c r="K113" s="2">
        <f>TREND(Calibration!$A$2:$A$4,Calibration!$C$2:$C$4,E113)</f>
        <v>480.17412185229961</v>
      </c>
      <c r="L113" s="2">
        <f>TREND(Calibration!$A$2:$A$4,Calibration!$D$2:$D$4,G113)</f>
        <v>613.40449491120148</v>
      </c>
    </row>
    <row r="114" spans="1:12" x14ac:dyDescent="0.25">
      <c r="A114">
        <v>560089</v>
      </c>
      <c r="B114">
        <v>13.95300007</v>
      </c>
      <c r="C114">
        <v>0.67940003000000004</v>
      </c>
      <c r="D114">
        <v>398.23098755000001</v>
      </c>
      <c r="E114">
        <v>1.23720002</v>
      </c>
      <c r="F114">
        <v>9.9000003020963209E+37</v>
      </c>
      <c r="G114">
        <v>1.59529996</v>
      </c>
      <c r="H114">
        <v>1233.6619873</v>
      </c>
      <c r="J114" s="2">
        <f>TREND(Calibration!$A$2:$A$4,Calibration!$B$2:$B$4,C114)</f>
        <v>450.65732714443527</v>
      </c>
      <c r="K114" s="2">
        <f>TREND(Calibration!$A$2:$A$4,Calibration!$C$2:$C$4,E114)</f>
        <v>485.99186702957172</v>
      </c>
      <c r="L114" s="2">
        <f>TREND(Calibration!$A$2:$A$4,Calibration!$D$2:$D$4,G114)</f>
        <v>613.65276769835418</v>
      </c>
    </row>
    <row r="115" spans="1:12" x14ac:dyDescent="0.25">
      <c r="A115">
        <v>565099</v>
      </c>
      <c r="B115">
        <v>14.005000109999999</v>
      </c>
      <c r="C115">
        <v>0.67610002000000002</v>
      </c>
      <c r="D115">
        <v>1365.3859863299999</v>
      </c>
      <c r="E115">
        <v>1.2226999999999999</v>
      </c>
      <c r="F115">
        <v>647.78900146000001</v>
      </c>
      <c r="G115">
        <v>1.6038999599999999</v>
      </c>
      <c r="H115">
        <v>9.9000003020963209E+37</v>
      </c>
      <c r="J115" s="2">
        <f>TREND(Calibration!$A$2:$A$4,Calibration!$B$2:$B$4,C115)</f>
        <v>448.62835529564632</v>
      </c>
      <c r="K115" s="2">
        <f>TREND(Calibration!$A$2:$A$4,Calibration!$C$2:$C$4,E115)</f>
        <v>480.17412185229961</v>
      </c>
      <c r="L115" s="2">
        <f>TREND(Calibration!$A$2:$A$4,Calibration!$D$2:$D$4,G115)</f>
        <v>617.21146293738298</v>
      </c>
    </row>
    <row r="116" spans="1:12" x14ac:dyDescent="0.25">
      <c r="A116">
        <v>570090</v>
      </c>
      <c r="B116">
        <v>14.059000019999999</v>
      </c>
      <c r="C116">
        <v>0.67339998000000001</v>
      </c>
      <c r="D116">
        <v>879.27197265999996</v>
      </c>
      <c r="E116">
        <v>1.2173000599999999</v>
      </c>
      <c r="F116">
        <v>1062.90002441</v>
      </c>
      <c r="G116">
        <v>1.5995999599999999</v>
      </c>
      <c r="H116">
        <v>9.9000003020963209E+37</v>
      </c>
      <c r="J116" s="2">
        <f>TREND(Calibration!$A$2:$A$4,Calibration!$B$2:$B$4,C116)</f>
        <v>446.96826785633431</v>
      </c>
      <c r="K116" s="2">
        <f>TREND(Calibration!$A$2:$A$4,Calibration!$C$2:$C$4,E116)</f>
        <v>478.00754036533897</v>
      </c>
      <c r="L116" s="2">
        <f>TREND(Calibration!$A$2:$A$4,Calibration!$D$2:$D$4,G116)</f>
        <v>615.43211531786858</v>
      </c>
    </row>
    <row r="117" spans="1:12" x14ac:dyDescent="0.25">
      <c r="A117">
        <v>575091</v>
      </c>
      <c r="B117">
        <v>14.0340004</v>
      </c>
      <c r="C117">
        <v>0.67400002000000003</v>
      </c>
      <c r="D117">
        <v>819.29699706999997</v>
      </c>
      <c r="E117">
        <v>1.23889995</v>
      </c>
      <c r="F117">
        <v>1197.14904785</v>
      </c>
      <c r="G117">
        <v>1.59909999</v>
      </c>
      <c r="H117">
        <v>1071.02697754</v>
      </c>
      <c r="J117" s="2">
        <f>TREND(Calibration!$A$2:$A$4,Calibration!$B$2:$B$4,C117)</f>
        <v>447.33719530447758</v>
      </c>
      <c r="K117" s="2">
        <f>TREND(Calibration!$A$2:$A$4,Calibration!$C$2:$C$4,E117)</f>
        <v>486.67391847220421</v>
      </c>
      <c r="L117" s="2">
        <f>TREND(Calibration!$A$2:$A$4,Calibration!$D$2:$D$4,G117)</f>
        <v>615.22522684593173</v>
      </c>
    </row>
    <row r="118" spans="1:12" x14ac:dyDescent="0.25">
      <c r="A118">
        <v>580089</v>
      </c>
      <c r="B118">
        <v>14.065999980000001</v>
      </c>
      <c r="C118">
        <v>0.67290002000000004</v>
      </c>
      <c r="D118">
        <v>944.57299805000002</v>
      </c>
      <c r="E118">
        <v>1.2404999699999999</v>
      </c>
      <c r="F118">
        <v>878.37298583999996</v>
      </c>
      <c r="G118">
        <v>1.59909999</v>
      </c>
      <c r="H118">
        <v>9.9000003020963209E+37</v>
      </c>
      <c r="J118" s="2">
        <f>TREND(Calibration!$A$2:$A$4,Calibration!$B$2:$B$4,C118)</f>
        <v>446.6608734043416</v>
      </c>
      <c r="K118" s="2">
        <f>TREND(Calibration!$A$2:$A$4,Calibration!$C$2:$C$4,E118)</f>
        <v>487.31588369973758</v>
      </c>
      <c r="L118" s="2">
        <f>TREND(Calibration!$A$2:$A$4,Calibration!$D$2:$D$4,G118)</f>
        <v>615.22522684593173</v>
      </c>
    </row>
    <row r="119" spans="1:12" x14ac:dyDescent="0.25">
      <c r="A119">
        <v>585090</v>
      </c>
      <c r="B119">
        <v>14.13399982</v>
      </c>
      <c r="C119">
        <v>0.67720002000000001</v>
      </c>
      <c r="D119">
        <v>232.84599304</v>
      </c>
      <c r="E119">
        <v>1.1972999600000001</v>
      </c>
      <c r="F119">
        <v>9.9000003020963209E+37</v>
      </c>
      <c r="G119">
        <v>1.59689999</v>
      </c>
      <c r="H119">
        <v>1032.66894531</v>
      </c>
      <c r="J119" s="2">
        <f>TREND(Calibration!$A$2:$A$4,Calibration!$B$2:$B$4,C119)</f>
        <v>449.30467719578235</v>
      </c>
      <c r="K119" s="2">
        <f>TREND(Calibration!$A$2:$A$4,Calibration!$C$2:$C$4,E119)</f>
        <v>469.9830352046593</v>
      </c>
      <c r="L119" s="2">
        <f>TREND(Calibration!$A$2:$A$4,Calibration!$D$2:$D$4,G119)</f>
        <v>614.31486294757553</v>
      </c>
    </row>
    <row r="120" spans="1:12" x14ac:dyDescent="0.25">
      <c r="A120">
        <v>590090</v>
      </c>
      <c r="B120">
        <v>14.083000180000001</v>
      </c>
      <c r="C120">
        <v>0.66970003</v>
      </c>
      <c r="D120">
        <v>9.9000003020963209E+37</v>
      </c>
      <c r="E120">
        <v>1.22049999</v>
      </c>
      <c r="F120">
        <v>537.28802489999998</v>
      </c>
      <c r="G120">
        <v>1.6007000199999999</v>
      </c>
      <c r="H120">
        <v>9.9000003020963209E+37</v>
      </c>
      <c r="J120" s="2">
        <f>TREND(Calibration!$A$2:$A$4,Calibration!$B$2:$B$4,C120)</f>
        <v>444.69339766141769</v>
      </c>
      <c r="K120" s="2">
        <f>TREND(Calibration!$A$2:$A$4,Calibration!$C$2:$C$4,E120)</f>
        <v>479.29142668584808</v>
      </c>
      <c r="L120" s="2">
        <f>TREND(Calibration!$A$2:$A$4,Calibration!$D$2:$D$4,G120)</f>
        <v>615.88732209515297</v>
      </c>
    </row>
    <row r="121" spans="1:12" x14ac:dyDescent="0.25">
      <c r="A121">
        <v>595089</v>
      </c>
      <c r="B121">
        <v>14.184000019999999</v>
      </c>
      <c r="C121">
        <v>0.67610002000000002</v>
      </c>
      <c r="D121">
        <v>534.25299071999996</v>
      </c>
      <c r="E121">
        <v>1.2031999799999999</v>
      </c>
      <c r="F121">
        <v>9.9000003020963209E+37</v>
      </c>
      <c r="G121">
        <v>1.60549998</v>
      </c>
      <c r="H121">
        <v>1190.4899902300001</v>
      </c>
      <c r="J121" s="2">
        <f>TREND(Calibration!$A$2:$A$4,Calibration!$B$2:$B$4,C121)</f>
        <v>448.62835529564632</v>
      </c>
      <c r="K121" s="2">
        <f>TREND(Calibration!$A$2:$A$4,Calibration!$C$2:$C$4,E121)</f>
        <v>472.35026041543887</v>
      </c>
      <c r="L121" s="2">
        <f>TREND(Calibration!$A$2:$A$4,Calibration!$D$2:$D$4,G121)</f>
        <v>617.8735540485867</v>
      </c>
    </row>
    <row r="122" spans="1:12" x14ac:dyDescent="0.25">
      <c r="A122">
        <v>600089</v>
      </c>
      <c r="B122">
        <v>14.289999959999999</v>
      </c>
      <c r="C122">
        <v>0.67940003000000004</v>
      </c>
      <c r="D122">
        <v>1002.1129760699999</v>
      </c>
      <c r="E122">
        <v>1.1972999600000001</v>
      </c>
      <c r="F122">
        <v>948.97302246000004</v>
      </c>
      <c r="G122">
        <v>1.6060999600000001</v>
      </c>
      <c r="H122">
        <v>1292.7020263700001</v>
      </c>
      <c r="J122" s="2">
        <f>TREND(Calibration!$A$2:$A$4,Calibration!$B$2:$B$4,C122)</f>
        <v>450.65732714443527</v>
      </c>
      <c r="K122" s="2">
        <f>TREND(Calibration!$A$2:$A$4,Calibration!$C$2:$C$4,E122)</f>
        <v>469.9830352046593</v>
      </c>
      <c r="L122" s="2">
        <f>TREND(Calibration!$A$2:$A$4,Calibration!$D$2:$D$4,G122)</f>
        <v>618.12182683573928</v>
      </c>
    </row>
    <row r="123" spans="1:12" x14ac:dyDescent="0.25">
      <c r="A123">
        <v>605091</v>
      </c>
      <c r="B123">
        <v>14.32499981</v>
      </c>
      <c r="C123">
        <v>0.68480003</v>
      </c>
      <c r="D123">
        <v>1062.35900879</v>
      </c>
      <c r="E123">
        <v>1.2382999699999999</v>
      </c>
      <c r="F123">
        <v>1114.2220459</v>
      </c>
      <c r="G123">
        <v>1.59909999</v>
      </c>
      <c r="H123">
        <v>9.9000003020963209E+37</v>
      </c>
      <c r="J123" s="2">
        <f>TREND(Calibration!$A$2:$A$4,Calibration!$B$2:$B$4,C123)</f>
        <v>453.97745283601205</v>
      </c>
      <c r="K123" s="2">
        <f>TREND(Calibration!$A$2:$A$4,Calibration!$C$2:$C$4,E123)</f>
        <v>486.43319254551858</v>
      </c>
      <c r="L123" s="2">
        <f>TREND(Calibration!$A$2:$A$4,Calibration!$D$2:$D$4,G123)</f>
        <v>615.22522684593173</v>
      </c>
    </row>
    <row r="124" spans="1:12" x14ac:dyDescent="0.25">
      <c r="A124">
        <v>610090</v>
      </c>
      <c r="B124">
        <v>14.425999640000001</v>
      </c>
      <c r="C124">
        <v>0.68529998999999997</v>
      </c>
      <c r="D124">
        <v>1054.9139404299999</v>
      </c>
      <c r="E124">
        <v>1.2280999399999999</v>
      </c>
      <c r="F124">
        <v>792.53698729999996</v>
      </c>
      <c r="G124">
        <v>1.59909999</v>
      </c>
      <c r="H124">
        <v>9.9000003020963209E+37</v>
      </c>
      <c r="J124" s="2">
        <f>TREND(Calibration!$A$2:$A$4,Calibration!$B$2:$B$4,C124)</f>
        <v>454.28484728800476</v>
      </c>
      <c r="K124" s="2">
        <f>TREND(Calibration!$A$2:$A$4,Calibration!$C$2:$C$4,E124)</f>
        <v>482.34070333926019</v>
      </c>
      <c r="L124" s="2">
        <f>TREND(Calibration!$A$2:$A$4,Calibration!$D$2:$D$4,G124)</f>
        <v>615.22522684593173</v>
      </c>
    </row>
    <row r="125" spans="1:12" x14ac:dyDescent="0.25">
      <c r="A125">
        <v>615090</v>
      </c>
      <c r="B125">
        <v>14.506999970000001</v>
      </c>
      <c r="C125">
        <v>0.68419998999999998</v>
      </c>
      <c r="D125">
        <v>1025.5560302700001</v>
      </c>
      <c r="E125">
        <v>1.21510005</v>
      </c>
      <c r="F125">
        <v>995.75097656000003</v>
      </c>
      <c r="G125">
        <v>1.59909999</v>
      </c>
      <c r="H125">
        <v>9.9000003020963209E+37</v>
      </c>
      <c r="J125" s="2">
        <f>TREND(Calibration!$A$2:$A$4,Calibration!$B$2:$B$4,C125)</f>
        <v>453.60852538786872</v>
      </c>
      <c r="K125" s="2">
        <f>TREND(Calibration!$A$2:$A$4,Calibration!$C$2:$C$4,E125)</f>
        <v>477.1248451988875</v>
      </c>
      <c r="L125" s="2">
        <f>TREND(Calibration!$A$2:$A$4,Calibration!$D$2:$D$4,G125)</f>
        <v>615.22522684593173</v>
      </c>
    </row>
    <row r="126" spans="1:12" x14ac:dyDescent="0.25">
      <c r="A126">
        <v>620101</v>
      </c>
      <c r="B126">
        <v>14.60900021</v>
      </c>
      <c r="C126">
        <v>0.68480003</v>
      </c>
      <c r="D126">
        <v>395.48800659</v>
      </c>
      <c r="E126">
        <v>1.22049999</v>
      </c>
      <c r="F126">
        <v>912.12902831999997</v>
      </c>
      <c r="G126">
        <v>1.59529996</v>
      </c>
      <c r="H126">
        <v>1347.6960449200001</v>
      </c>
      <c r="J126" s="2">
        <f>TREND(Calibration!$A$2:$A$4,Calibration!$B$2:$B$4,C126)</f>
        <v>453.97745283601205</v>
      </c>
      <c r="K126" s="2">
        <f>TREND(Calibration!$A$2:$A$4,Calibration!$C$2:$C$4,E126)</f>
        <v>479.29142668584808</v>
      </c>
      <c r="L126" s="2">
        <f>TREND(Calibration!$A$2:$A$4,Calibration!$D$2:$D$4,G126)</f>
        <v>613.65276769835418</v>
      </c>
    </row>
    <row r="127" spans="1:12" x14ac:dyDescent="0.25">
      <c r="A127">
        <v>625091</v>
      </c>
      <c r="B127">
        <v>14.66300011</v>
      </c>
      <c r="C127">
        <v>0.68589997000000003</v>
      </c>
      <c r="D127">
        <v>488.59698486000002</v>
      </c>
      <c r="E127">
        <v>1.2221000200000001</v>
      </c>
      <c r="F127">
        <v>1035.6719970700001</v>
      </c>
      <c r="G127">
        <v>1.58560002</v>
      </c>
      <c r="H127">
        <v>9.9000003020963209E+37</v>
      </c>
      <c r="J127" s="2">
        <f>TREND(Calibration!$A$2:$A$4,Calibration!$B$2:$B$4,C127)</f>
        <v>454.65373784586262</v>
      </c>
      <c r="K127" s="2">
        <f>TREND(Calibration!$A$2:$A$4,Calibration!$C$2:$C$4,E127)</f>
        <v>479.93339592561404</v>
      </c>
      <c r="L127" s="2">
        <f>TREND(Calibration!$A$2:$A$4,Calibration!$D$2:$D$4,G127)</f>
        <v>609.63891533825347</v>
      </c>
    </row>
    <row r="128" spans="1:12" x14ac:dyDescent="0.25">
      <c r="A128">
        <v>630090</v>
      </c>
      <c r="B128">
        <v>14.678999900000001</v>
      </c>
      <c r="C128">
        <v>0.68099999</v>
      </c>
      <c r="D128">
        <v>692.40100098000005</v>
      </c>
      <c r="E128">
        <v>1.2302000500000001</v>
      </c>
      <c r="F128">
        <v>1278.4680175799999</v>
      </c>
      <c r="G128">
        <v>1.5877000100000001</v>
      </c>
      <c r="H128">
        <v>1063.9530029299999</v>
      </c>
      <c r="J128" s="2">
        <f>TREND(Calibration!$A$2:$A$4,Calibration!$B$2:$B$4,C128)</f>
        <v>451.64104349656401</v>
      </c>
      <c r="K128" s="2">
        <f>TREND(Calibration!$A$2:$A$4,Calibration!$C$2:$C$4,E128)</f>
        <v>483.18331630284524</v>
      </c>
      <c r="L128" s="2">
        <f>TREND(Calibration!$A$2:$A$4,Calibration!$D$2:$D$4,G128)</f>
        <v>610.50789492139404</v>
      </c>
    </row>
    <row r="129" spans="1:12" x14ac:dyDescent="0.25">
      <c r="A129">
        <v>635091</v>
      </c>
      <c r="B129">
        <v>14.65400028</v>
      </c>
      <c r="C129">
        <v>0.67669999999999997</v>
      </c>
      <c r="D129">
        <v>700.14099121000004</v>
      </c>
      <c r="E129">
        <v>1.2096999900000001</v>
      </c>
      <c r="F129">
        <v>1109.7869873</v>
      </c>
      <c r="G129">
        <v>1.5942000199999999</v>
      </c>
      <c r="H129">
        <v>9.9000003020963209E+37</v>
      </c>
      <c r="J129" s="2">
        <f>TREND(Calibration!$A$2:$A$4,Calibration!$B$2:$B$4,C129)</f>
        <v>448.99724585350413</v>
      </c>
      <c r="K129" s="2">
        <f>TREND(Calibration!$A$2:$A$4,Calibration!$C$2:$C$4,E129)</f>
        <v>474.9582155651367</v>
      </c>
      <c r="L129" s="2">
        <f>TREND(Calibration!$A$2:$A$4,Calibration!$D$2:$D$4,G129)</f>
        <v>613.19761057728238</v>
      </c>
    </row>
    <row r="130" spans="1:12" x14ac:dyDescent="0.25">
      <c r="A130">
        <v>640090</v>
      </c>
      <c r="B130">
        <v>14.61699963</v>
      </c>
      <c r="C130">
        <v>0.67669999999999997</v>
      </c>
      <c r="D130">
        <v>554.42498779000005</v>
      </c>
      <c r="E130">
        <v>1.2119</v>
      </c>
      <c r="F130">
        <v>984.61102295000001</v>
      </c>
      <c r="G130">
        <v>1.59309995</v>
      </c>
      <c r="H130">
        <v>9.9000003020963209E+37</v>
      </c>
      <c r="J130" s="2">
        <f>TREND(Calibration!$A$2:$A$4,Calibration!$B$2:$B$4,C130)</f>
        <v>448.99724585350413</v>
      </c>
      <c r="K130" s="2">
        <f>TREND(Calibration!$A$2:$A$4,Calibration!$C$2:$C$4,E130)</f>
        <v>475.84091073158817</v>
      </c>
      <c r="L130" s="2">
        <f>TREND(Calibration!$A$2:$A$4,Calibration!$D$2:$D$4,G130)</f>
        <v>612.74239966198024</v>
      </c>
    </row>
    <row r="131" spans="1:12" x14ac:dyDescent="0.25">
      <c r="A131">
        <v>645090</v>
      </c>
      <c r="B131">
        <v>14.569000239999999</v>
      </c>
      <c r="C131">
        <v>0.67879999000000002</v>
      </c>
      <c r="D131">
        <v>414.67800903</v>
      </c>
      <c r="E131">
        <v>1.22000003</v>
      </c>
      <c r="F131">
        <v>854.22601318</v>
      </c>
      <c r="G131">
        <v>1.58609998</v>
      </c>
      <c r="H131">
        <v>9.9000003020963209E+37</v>
      </c>
      <c r="J131" s="2">
        <f>TREND(Calibration!$A$2:$A$4,Calibration!$B$2:$B$4,C131)</f>
        <v>450.288399696292</v>
      </c>
      <c r="K131" s="2">
        <f>TREND(Calibration!$A$2:$A$4,Calibration!$C$2:$C$4,E131)</f>
        <v>479.09083110881932</v>
      </c>
      <c r="L131" s="2">
        <f>TREND(Calibration!$A$2:$A$4,Calibration!$D$2:$D$4,G131)</f>
        <v>609.84579967217269</v>
      </c>
    </row>
    <row r="132" spans="1:12" x14ac:dyDescent="0.25">
      <c r="A132">
        <v>650091</v>
      </c>
      <c r="B132">
        <v>14.60499954</v>
      </c>
      <c r="C132">
        <v>0.68320000000000003</v>
      </c>
      <c r="D132">
        <v>97.177001950000005</v>
      </c>
      <c r="E132">
        <v>1.2096999900000001</v>
      </c>
      <c r="F132">
        <v>9.9000003020963209E+37</v>
      </c>
      <c r="G132">
        <v>1.5834000100000001</v>
      </c>
      <c r="H132">
        <v>1253.6169433600001</v>
      </c>
      <c r="J132" s="2">
        <f>TREND(Calibration!$A$2:$A$4,Calibration!$B$2:$B$4,C132)</f>
        <v>452.99369344521693</v>
      </c>
      <c r="K132" s="2">
        <f>TREND(Calibration!$A$2:$A$4,Calibration!$C$2:$C$4,E132)</f>
        <v>474.9582155651367</v>
      </c>
      <c r="L132" s="2">
        <f>TREND(Calibration!$A$2:$A$4,Calibration!$D$2:$D$4,G132)</f>
        <v>608.72854730187964</v>
      </c>
    </row>
    <row r="133" spans="1:12" x14ac:dyDescent="0.25">
      <c r="A133">
        <v>655104</v>
      </c>
      <c r="B133">
        <v>14.623999599999999</v>
      </c>
      <c r="C133">
        <v>0.68419998999999998</v>
      </c>
      <c r="D133">
        <v>9.9000003020963209E+37</v>
      </c>
      <c r="E133">
        <v>1.20159996</v>
      </c>
      <c r="F133">
        <v>656.95300293000003</v>
      </c>
      <c r="G133">
        <v>1.5887999500000001</v>
      </c>
      <c r="H133">
        <v>9.9000003020963209E+37</v>
      </c>
      <c r="J133" s="2">
        <f>TREND(Calibration!$A$2:$A$4,Calibration!$B$2:$B$4,C133)</f>
        <v>453.60852538786872</v>
      </c>
      <c r="K133" s="2">
        <f>TREND(Calibration!$A$2:$A$4,Calibration!$C$2:$C$4,E133)</f>
        <v>471.70829518790549</v>
      </c>
      <c r="L133" s="2">
        <f>TREND(Calibration!$A$2:$A$4,Calibration!$D$2:$D$4,G133)</f>
        <v>610.96305204246585</v>
      </c>
    </row>
    <row r="134" spans="1:12" x14ac:dyDescent="0.25">
      <c r="A134">
        <v>660091</v>
      </c>
      <c r="B134">
        <v>14.67199993</v>
      </c>
      <c r="C134">
        <v>0.68260001999999997</v>
      </c>
      <c r="D134">
        <v>437.77099608999998</v>
      </c>
      <c r="E134">
        <v>1.20809996</v>
      </c>
      <c r="F134">
        <v>1132.4399414100001</v>
      </c>
      <c r="G134">
        <v>1.5887999500000001</v>
      </c>
      <c r="H134">
        <v>9.9000003020963209E+37</v>
      </c>
      <c r="J134" s="2">
        <f>TREND(Calibration!$A$2:$A$4,Calibration!$B$2:$B$4,C134)</f>
        <v>452.62480288735907</v>
      </c>
      <c r="K134" s="2">
        <f>TREND(Calibration!$A$2:$A$4,Calibration!$C$2:$C$4,E134)</f>
        <v>474.31624632537074</v>
      </c>
      <c r="L134" s="2">
        <f>TREND(Calibration!$A$2:$A$4,Calibration!$D$2:$D$4,G134)</f>
        <v>610.96305204246585</v>
      </c>
    </row>
    <row r="135" spans="1:12" x14ac:dyDescent="0.25">
      <c r="A135">
        <v>665090</v>
      </c>
      <c r="B135">
        <v>14.73700047</v>
      </c>
      <c r="C135">
        <v>0.68150001999999998</v>
      </c>
      <c r="D135">
        <v>712.90502930000002</v>
      </c>
      <c r="E135">
        <v>1.18429995</v>
      </c>
      <c r="F135">
        <v>1193.5939941399999</v>
      </c>
      <c r="G135">
        <v>1.5893000399999999</v>
      </c>
      <c r="H135">
        <v>9.9000003020963209E+37</v>
      </c>
      <c r="J135" s="2">
        <f>TREND(Calibration!$A$2:$A$4,Calibration!$B$2:$B$4,C135)</f>
        <v>451.94848098722309</v>
      </c>
      <c r="K135" s="2">
        <f>TREND(Calibration!$A$2:$A$4,Calibration!$C$2:$C$4,E135)</f>
        <v>464.76712891749628</v>
      </c>
      <c r="L135" s="2">
        <f>TREND(Calibration!$A$2:$A$4,Calibration!$D$2:$D$4,G135)</f>
        <v>611.16999017061528</v>
      </c>
    </row>
    <row r="136" spans="1:12" x14ac:dyDescent="0.25">
      <c r="A136">
        <v>670090</v>
      </c>
      <c r="B136">
        <v>14.7670002</v>
      </c>
      <c r="C136">
        <v>0.68419998999999998</v>
      </c>
      <c r="D136">
        <v>423.52499390000003</v>
      </c>
      <c r="E136">
        <v>1.18859994</v>
      </c>
      <c r="F136">
        <v>9.9000003020963209E+37</v>
      </c>
      <c r="G136">
        <v>1.58179998</v>
      </c>
      <c r="H136">
        <v>9.9000003020963209E+37</v>
      </c>
      <c r="J136" s="2">
        <f>TREND(Calibration!$A$2:$A$4,Calibration!$B$2:$B$4,C136)</f>
        <v>453.60852538786872</v>
      </c>
      <c r="K136" s="2">
        <f>TREND(Calibration!$A$2:$A$4,Calibration!$C$2:$C$4,E136)</f>
        <v>466.49238488851</v>
      </c>
      <c r="L136" s="2">
        <f>TREND(Calibration!$A$2:$A$4,Calibration!$D$2:$D$4,G136)</f>
        <v>608.06645205265829</v>
      </c>
    </row>
    <row r="137" spans="1:12" x14ac:dyDescent="0.25">
      <c r="A137">
        <v>675090</v>
      </c>
      <c r="B137">
        <v>14.77999973</v>
      </c>
      <c r="C137">
        <v>0.68589997000000003</v>
      </c>
      <c r="D137">
        <v>376.67999268</v>
      </c>
      <c r="E137">
        <v>1.2086000400000001</v>
      </c>
      <c r="F137">
        <v>9.9000003020963209E+37</v>
      </c>
      <c r="G137">
        <v>1.5829000499999999</v>
      </c>
      <c r="H137">
        <v>1073.2889404299999</v>
      </c>
      <c r="J137" s="2">
        <f>TREND(Calibration!$A$2:$A$4,Calibration!$B$2:$B$4,C137)</f>
        <v>454.65373784586262</v>
      </c>
      <c r="K137" s="2">
        <f>TREND(Calibration!$A$2:$A$4,Calibration!$C$2:$C$4,E137)</f>
        <v>474.51689004918978</v>
      </c>
      <c r="L137" s="2">
        <f>TREND(Calibration!$A$2:$A$4,Calibration!$D$2:$D$4,G137)</f>
        <v>608.52166296796031</v>
      </c>
    </row>
    <row r="138" spans="1:12" x14ac:dyDescent="0.25">
      <c r="A138">
        <v>680091</v>
      </c>
      <c r="B138">
        <v>14.79300022</v>
      </c>
      <c r="C138">
        <v>0.68150001999999998</v>
      </c>
      <c r="D138">
        <v>739.01599121000004</v>
      </c>
      <c r="E138">
        <v>1.2119</v>
      </c>
      <c r="F138">
        <v>9.9000003020963209E+37</v>
      </c>
      <c r="G138">
        <v>1.5811999999999999</v>
      </c>
      <c r="H138">
        <v>1206.7220459</v>
      </c>
      <c r="J138" s="2">
        <f>TREND(Calibration!$A$2:$A$4,Calibration!$B$2:$B$4,C138)</f>
        <v>451.94848098722309</v>
      </c>
      <c r="K138" s="2">
        <f>TREND(Calibration!$A$2:$A$4,Calibration!$C$2:$C$4,E138)</f>
        <v>475.84091073158817</v>
      </c>
      <c r="L138" s="2">
        <f>TREND(Calibration!$A$2:$A$4,Calibration!$D$2:$D$4,G138)</f>
        <v>607.81817926550559</v>
      </c>
    </row>
    <row r="139" spans="1:12" x14ac:dyDescent="0.25">
      <c r="A139">
        <v>685090</v>
      </c>
      <c r="B139">
        <v>14.77900028</v>
      </c>
      <c r="C139">
        <v>0.68049996999999995</v>
      </c>
      <c r="D139">
        <v>999.30603026999995</v>
      </c>
      <c r="E139">
        <v>1.1950999499999999</v>
      </c>
      <c r="F139">
        <v>9.9000003020963209E+37</v>
      </c>
      <c r="G139">
        <v>1.5872000500000001</v>
      </c>
      <c r="H139">
        <v>1344.51293945</v>
      </c>
      <c r="J139" s="2">
        <f>TREND(Calibration!$A$2:$A$4,Calibration!$B$2:$B$4,C139)</f>
        <v>451.33361215428579</v>
      </c>
      <c r="K139" s="2">
        <f>TREND(Calibration!$A$2:$A$4,Calibration!$C$2:$C$4,E139)</f>
        <v>469.10034003820772</v>
      </c>
      <c r="L139" s="2">
        <f>TREND(Calibration!$A$2:$A$4,Calibration!$D$2:$D$4,G139)</f>
        <v>610.30101058747482</v>
      </c>
    </row>
    <row r="140" spans="1:12" x14ac:dyDescent="0.25">
      <c r="A140">
        <v>690090</v>
      </c>
      <c r="B140">
        <v>14.76599979</v>
      </c>
      <c r="C140">
        <v>0.68370003000000001</v>
      </c>
      <c r="D140">
        <v>1332.14904785</v>
      </c>
      <c r="E140">
        <v>1.2021000399999999</v>
      </c>
      <c r="F140">
        <v>1007.8239746100001</v>
      </c>
      <c r="G140">
        <v>1.5865999500000001</v>
      </c>
      <c r="H140">
        <v>9.9000003020963209E+37</v>
      </c>
      <c r="J140" s="2">
        <f>TREND(Calibration!$A$2:$A$4,Calibration!$B$2:$B$4,C140)</f>
        <v>453.30113093587602</v>
      </c>
      <c r="K140" s="2">
        <f>TREND(Calibration!$A$2:$A$4,Calibration!$C$2:$C$4,E140)</f>
        <v>471.90893891172448</v>
      </c>
      <c r="L140" s="2">
        <f>TREND(Calibration!$A$2:$A$4,Calibration!$D$2:$D$4,G140)</f>
        <v>610.05268814410965</v>
      </c>
    </row>
    <row r="141" spans="1:12" x14ac:dyDescent="0.25">
      <c r="A141">
        <v>695090</v>
      </c>
      <c r="B141">
        <v>14.690999980000001</v>
      </c>
      <c r="C141">
        <v>0.67989999000000001</v>
      </c>
      <c r="D141">
        <v>9.9000003020963209E+37</v>
      </c>
      <c r="E141">
        <v>1.1950999499999999</v>
      </c>
      <c r="F141">
        <v>64.073997500000004</v>
      </c>
      <c r="G141">
        <v>1.5877000100000001</v>
      </c>
      <c r="H141">
        <v>9.9000003020963209E+37</v>
      </c>
      <c r="J141" s="2">
        <f>TREND(Calibration!$A$2:$A$4,Calibration!$B$2:$B$4,C141)</f>
        <v>450.96472159642798</v>
      </c>
      <c r="K141" s="2">
        <f>TREND(Calibration!$A$2:$A$4,Calibration!$C$2:$C$4,E141)</f>
        <v>469.10034003820772</v>
      </c>
      <c r="L141" s="2">
        <f>TREND(Calibration!$A$2:$A$4,Calibration!$D$2:$D$4,G141)</f>
        <v>610.50789492139404</v>
      </c>
    </row>
    <row r="142" spans="1:12" x14ac:dyDescent="0.25">
      <c r="A142">
        <v>700090</v>
      </c>
      <c r="B142">
        <v>14.63300037</v>
      </c>
      <c r="C142">
        <v>0.67940003000000004</v>
      </c>
      <c r="D142">
        <v>1161.8969726600001</v>
      </c>
      <c r="E142">
        <v>1.1685999600000001</v>
      </c>
      <c r="F142">
        <v>176.53399658000001</v>
      </c>
      <c r="G142">
        <v>1.5801999600000001</v>
      </c>
      <c r="H142">
        <v>9.9000003020963209E+37</v>
      </c>
      <c r="J142" s="2">
        <f>TREND(Calibration!$A$2:$A$4,Calibration!$B$2:$B$4,C142)</f>
        <v>450.65732714443527</v>
      </c>
      <c r="K142" s="2">
        <f>TREND(Calibration!$A$2:$A$4,Calibration!$C$2:$C$4,E142)</f>
        <v>458.46792787462056</v>
      </c>
      <c r="L142" s="2">
        <f>TREND(Calibration!$A$2:$A$4,Calibration!$D$2:$D$4,G142)</f>
        <v>607.40436094145468</v>
      </c>
    </row>
    <row r="143" spans="1:12" x14ac:dyDescent="0.25">
      <c r="A143">
        <v>705092</v>
      </c>
      <c r="B143">
        <v>14.66899967</v>
      </c>
      <c r="C143">
        <v>0.68690001999999994</v>
      </c>
      <c r="D143">
        <v>790.74902343999997</v>
      </c>
      <c r="E143">
        <v>1.14380002</v>
      </c>
      <c r="F143">
        <v>743.48699951000003</v>
      </c>
      <c r="G143">
        <v>1.5822999499999999</v>
      </c>
      <c r="H143">
        <v>1215.9460449200001</v>
      </c>
      <c r="J143" s="2">
        <f>TREND(Calibration!$A$2:$A$4,Calibration!$B$2:$B$4,C143)</f>
        <v>455.26860667879981</v>
      </c>
      <c r="K143" s="2">
        <f>TREND(Calibration!$A$2:$A$4,Calibration!$C$2:$C$4,E143)</f>
        <v>448.51761530045599</v>
      </c>
      <c r="L143" s="2">
        <f>TREND(Calibration!$A$2:$A$4,Calibration!$D$2:$D$4,G143)</f>
        <v>608.27334052459514</v>
      </c>
    </row>
    <row r="144" spans="1:12" x14ac:dyDescent="0.25">
      <c r="A144">
        <v>710092</v>
      </c>
      <c r="B144">
        <v>14.73400021</v>
      </c>
      <c r="C144">
        <v>0.67940003000000004</v>
      </c>
      <c r="D144">
        <v>1110.6300048799999</v>
      </c>
      <c r="E144">
        <v>1.1611000300000001</v>
      </c>
      <c r="F144">
        <v>530.76599121000004</v>
      </c>
      <c r="G144">
        <v>1.58560002</v>
      </c>
      <c r="H144">
        <v>9.9000003020963209E+37</v>
      </c>
      <c r="J144" s="2">
        <f>TREND(Calibration!$A$2:$A$4,Calibration!$B$2:$B$4,C144)</f>
        <v>450.65732714443527</v>
      </c>
      <c r="K144" s="2">
        <f>TREND(Calibration!$A$2:$A$4,Calibration!$C$2:$C$4,E144)</f>
        <v>455.4587815708652</v>
      </c>
      <c r="L144" s="2">
        <f>TREND(Calibration!$A$2:$A$4,Calibration!$D$2:$D$4,G144)</f>
        <v>609.63891533825347</v>
      </c>
    </row>
    <row r="145" spans="1:12" x14ac:dyDescent="0.25">
      <c r="A145">
        <v>715092</v>
      </c>
      <c r="B145">
        <v>14.756999970000001</v>
      </c>
      <c r="C145">
        <v>0.68859999999999999</v>
      </c>
      <c r="D145">
        <v>576.42700194999998</v>
      </c>
      <c r="E145">
        <v>1.1648999499999999</v>
      </c>
      <c r="F145">
        <v>9.9000003020963209E+37</v>
      </c>
      <c r="G145">
        <v>1.59099996</v>
      </c>
      <c r="H145">
        <v>9.9000003020963209E+37</v>
      </c>
      <c r="J145" s="2">
        <f>TREND(Calibration!$A$2:$A$4,Calibration!$B$2:$B$4,C145)</f>
        <v>456.31381913679371</v>
      </c>
      <c r="K145" s="2">
        <f>TREND(Calibration!$A$2:$A$4,Calibration!$C$2:$C$4,E145)</f>
        <v>456.98339783029235</v>
      </c>
      <c r="L145" s="2">
        <f>TREND(Calibration!$A$2:$A$4,Calibration!$D$2:$D$4,G145)</f>
        <v>611.87342007883979</v>
      </c>
    </row>
    <row r="146" spans="1:12" x14ac:dyDescent="0.25">
      <c r="A146">
        <v>720092</v>
      </c>
      <c r="B146">
        <v>14.873999599999999</v>
      </c>
      <c r="C146">
        <v>0.68800002000000005</v>
      </c>
      <c r="D146">
        <v>471.73599243000001</v>
      </c>
      <c r="E146">
        <v>1.1858999699999999</v>
      </c>
      <c r="F146">
        <v>9.9000003020963209E+37</v>
      </c>
      <c r="G146">
        <v>1.5903999799999999</v>
      </c>
      <c r="H146">
        <v>986.93902588000003</v>
      </c>
      <c r="J146" s="2">
        <f>TREND(Calibration!$A$2:$A$4,Calibration!$B$2:$B$4,C146)</f>
        <v>455.9449285789359</v>
      </c>
      <c r="K146" s="2">
        <f>TREND(Calibration!$A$2:$A$4,Calibration!$C$2:$C$4,E146)</f>
        <v>465.40909414502966</v>
      </c>
      <c r="L146" s="2">
        <f>TREND(Calibration!$A$2:$A$4,Calibration!$D$2:$D$4,G146)</f>
        <v>611.62514729168709</v>
      </c>
    </row>
    <row r="147" spans="1:12" x14ac:dyDescent="0.25">
      <c r="A147">
        <v>725092</v>
      </c>
      <c r="B147">
        <v>14.932000159999999</v>
      </c>
      <c r="C147">
        <v>0.69289999999999996</v>
      </c>
      <c r="D147">
        <v>907.50299071999996</v>
      </c>
      <c r="E147">
        <v>1.19350004</v>
      </c>
      <c r="F147">
        <v>9.9000003020963209E+37</v>
      </c>
      <c r="G147">
        <v>1.59200001</v>
      </c>
      <c r="H147">
        <v>1341.3170166</v>
      </c>
      <c r="J147" s="2">
        <f>TREND(Calibration!$A$2:$A$4,Calibration!$B$2:$B$4,C147)</f>
        <v>458.95762292823446</v>
      </c>
      <c r="K147" s="2">
        <f>TREND(Calibration!$A$2:$A$4,Calibration!$C$2:$C$4,E147)</f>
        <v>468.45841894523204</v>
      </c>
      <c r="L147" s="2">
        <f>TREND(Calibration!$A$2:$A$4,Calibration!$D$2:$D$4,G147)</f>
        <v>612.28724254090844</v>
      </c>
    </row>
    <row r="148" spans="1:12" x14ac:dyDescent="0.25">
      <c r="A148">
        <v>730092</v>
      </c>
      <c r="B148">
        <v>14.961000439999999</v>
      </c>
      <c r="C148">
        <v>0.68529998999999997</v>
      </c>
      <c r="D148">
        <v>9.9000003020963209E+37</v>
      </c>
      <c r="E148">
        <v>1.1827000400000001</v>
      </c>
      <c r="F148">
        <v>643.13800048999997</v>
      </c>
      <c r="G148">
        <v>1.5915000399999999</v>
      </c>
      <c r="H148">
        <v>9.9000003020963209E+37</v>
      </c>
      <c r="J148" s="2">
        <f>TREND(Calibration!$A$2:$A$4,Calibration!$B$2:$B$4,C148)</f>
        <v>454.28484728800476</v>
      </c>
      <c r="K148" s="2">
        <f>TREND(Calibration!$A$2:$A$4,Calibration!$C$2:$C$4,E148)</f>
        <v>464.12520782452066</v>
      </c>
      <c r="L148" s="2">
        <f>TREND(Calibration!$A$2:$A$4,Calibration!$D$2:$D$4,G148)</f>
        <v>612.08035406897147</v>
      </c>
    </row>
    <row r="149" spans="1:12" x14ac:dyDescent="0.25">
      <c r="A149">
        <v>735092</v>
      </c>
      <c r="B149">
        <v>14.93799973</v>
      </c>
      <c r="C149">
        <v>0.67830002</v>
      </c>
      <c r="D149">
        <v>9.9000003020963209E+37</v>
      </c>
      <c r="E149">
        <v>1.1724000000000001</v>
      </c>
      <c r="F149">
        <v>146.8500061</v>
      </c>
      <c r="G149">
        <v>1.58990002</v>
      </c>
      <c r="H149">
        <v>9.9000003020963209E+37</v>
      </c>
      <c r="J149" s="2">
        <f>TREND(Calibration!$A$2:$A$4,Calibration!$B$2:$B$4,C149)</f>
        <v>449.98099909591832</v>
      </c>
      <c r="K149" s="2">
        <f>TREND(Calibration!$A$2:$A$4,Calibration!$C$2:$C$4,E149)</f>
        <v>459.99259228083798</v>
      </c>
      <c r="L149" s="2">
        <f>TREND(Calibration!$A$2:$A$4,Calibration!$D$2:$D$4,G149)</f>
        <v>611.41826295776798</v>
      </c>
    </row>
    <row r="150" spans="1:12" x14ac:dyDescent="0.25">
      <c r="A150">
        <v>740093</v>
      </c>
      <c r="B150">
        <v>14.95100021</v>
      </c>
      <c r="C150">
        <v>0.68049996999999995</v>
      </c>
      <c r="D150">
        <v>1356.1889648399999</v>
      </c>
      <c r="E150">
        <v>1.16970003</v>
      </c>
      <c r="F150">
        <v>-172.24899292000001</v>
      </c>
      <c r="G150">
        <v>1.57749999</v>
      </c>
      <c r="H150">
        <v>9.9000003020963209E+37</v>
      </c>
      <c r="J150" s="2">
        <f>TREND(Calibration!$A$2:$A$4,Calibration!$B$2:$B$4,C150)</f>
        <v>451.33361215428579</v>
      </c>
      <c r="K150" s="2">
        <f>TREND(Calibration!$A$2:$A$4,Calibration!$C$2:$C$4,E150)</f>
        <v>458.90930153735763</v>
      </c>
      <c r="L150" s="2">
        <f>TREND(Calibration!$A$2:$A$4,Calibration!$D$2:$D$4,G150)</f>
        <v>606.28710857116153</v>
      </c>
    </row>
    <row r="151" spans="1:12" x14ac:dyDescent="0.25">
      <c r="A151">
        <v>745092</v>
      </c>
      <c r="B151">
        <v>14.89299965</v>
      </c>
      <c r="C151">
        <v>0.68260001999999997</v>
      </c>
      <c r="D151">
        <v>676.56896973000005</v>
      </c>
      <c r="E151">
        <v>1.1568000300000001</v>
      </c>
      <c r="F151">
        <v>-3.8789999499999999</v>
      </c>
      <c r="G151">
        <v>1.5596000000000001</v>
      </c>
      <c r="H151">
        <v>9.9000003020963209E+37</v>
      </c>
      <c r="J151" s="2">
        <f>TREND(Calibration!$A$2:$A$4,Calibration!$B$2:$B$4,C151)</f>
        <v>452.62480288735907</v>
      </c>
      <c r="K151" s="2">
        <f>TREND(Calibration!$A$2:$A$4,Calibration!$C$2:$C$4,E151)</f>
        <v>453.73352158761901</v>
      </c>
      <c r="L151" s="2">
        <f>TREND(Calibration!$A$2:$A$4,Calibration!$D$2:$D$4,G151)</f>
        <v>598.8800609907355</v>
      </c>
    </row>
    <row r="152" spans="1:12" x14ac:dyDescent="0.25">
      <c r="A152">
        <v>750094</v>
      </c>
      <c r="B152">
        <v>14.77600002</v>
      </c>
      <c r="C152">
        <v>0.68529998999999997</v>
      </c>
      <c r="D152">
        <v>483.49301147</v>
      </c>
      <c r="E152">
        <v>1.1611000300000001</v>
      </c>
      <c r="F152">
        <v>514.60400390999996</v>
      </c>
      <c r="G152">
        <v>1.5613000399999999</v>
      </c>
      <c r="H152">
        <v>9.9000003020963209E+37</v>
      </c>
      <c r="J152" s="2">
        <f>TREND(Calibration!$A$2:$A$4,Calibration!$B$2:$B$4,C152)</f>
        <v>454.28484728800476</v>
      </c>
      <c r="K152" s="2">
        <f>TREND(Calibration!$A$2:$A$4,Calibration!$C$2:$C$4,E152)</f>
        <v>455.4587815708652</v>
      </c>
      <c r="L152" s="2">
        <f>TREND(Calibration!$A$2:$A$4,Calibration!$D$2:$D$4,G152)</f>
        <v>599.58354055517248</v>
      </c>
    </row>
    <row r="153" spans="1:12" x14ac:dyDescent="0.25">
      <c r="A153">
        <v>755104</v>
      </c>
      <c r="B153">
        <v>14.76599979</v>
      </c>
      <c r="C153">
        <v>0.67610002000000002</v>
      </c>
      <c r="D153">
        <v>733.77502441000001</v>
      </c>
      <c r="E153">
        <v>1.16050005</v>
      </c>
      <c r="F153">
        <v>635.17602538999995</v>
      </c>
      <c r="G153">
        <v>1.55050004</v>
      </c>
      <c r="H153">
        <v>9.9000003020963209E+37</v>
      </c>
      <c r="J153" s="2">
        <f>TREND(Calibration!$A$2:$A$4,Calibration!$B$2:$B$4,C153)</f>
        <v>448.62835529564632</v>
      </c>
      <c r="K153" s="2">
        <f>TREND(Calibration!$A$2:$A$4,Calibration!$C$2:$C$4,E153)</f>
        <v>455.21805564417957</v>
      </c>
      <c r="L153" s="2">
        <f>TREND(Calibration!$A$2:$A$4,Calibration!$D$2:$D$4,G153)</f>
        <v>595.11448141778737</v>
      </c>
    </row>
    <row r="154" spans="1:12" x14ac:dyDescent="0.25">
      <c r="A154">
        <v>760091</v>
      </c>
      <c r="B154">
        <v>14.80500031</v>
      </c>
      <c r="C154">
        <v>0.67720002000000001</v>
      </c>
      <c r="D154">
        <v>333.74499512</v>
      </c>
      <c r="E154">
        <v>1.1703000100000001</v>
      </c>
      <c r="F154">
        <v>968.06701659999999</v>
      </c>
      <c r="G154">
        <v>1.5509999999999999</v>
      </c>
      <c r="H154">
        <v>1182.27502441</v>
      </c>
      <c r="J154" s="2">
        <f>TREND(Calibration!$A$2:$A$4,Calibration!$B$2:$B$4,C154)</f>
        <v>449.30467719578235</v>
      </c>
      <c r="K154" s="2">
        <f>TREND(Calibration!$A$2:$A$4,Calibration!$C$2:$C$4,E154)</f>
        <v>459.15002746404326</v>
      </c>
      <c r="L154" s="2">
        <f>TREND(Calibration!$A$2:$A$4,Calibration!$D$2:$D$4,G154)</f>
        <v>595.32136575170648</v>
      </c>
    </row>
    <row r="155" spans="1:12" x14ac:dyDescent="0.25">
      <c r="A155">
        <v>765090</v>
      </c>
      <c r="B155">
        <v>14.87699986</v>
      </c>
      <c r="C155">
        <v>0.67610002000000002</v>
      </c>
      <c r="D155">
        <v>496.16400146000001</v>
      </c>
      <c r="E155">
        <v>1.17400002</v>
      </c>
      <c r="F155">
        <v>1344.90197754</v>
      </c>
      <c r="G155">
        <v>1.55050004</v>
      </c>
      <c r="H155">
        <v>9.9000003020963209E+37</v>
      </c>
      <c r="J155" s="2">
        <f>TREND(Calibration!$A$2:$A$4,Calibration!$B$2:$B$4,C155)</f>
        <v>448.62835529564632</v>
      </c>
      <c r="K155" s="2">
        <f>TREND(Calibration!$A$2:$A$4,Calibration!$C$2:$C$4,E155)</f>
        <v>460.63455750837136</v>
      </c>
      <c r="L155" s="2">
        <f>TREND(Calibration!$A$2:$A$4,Calibration!$D$2:$D$4,G155)</f>
        <v>595.11448141778737</v>
      </c>
    </row>
    <row r="156" spans="1:12" x14ac:dyDescent="0.25">
      <c r="A156">
        <v>770090</v>
      </c>
      <c r="B156">
        <v>14.916000370000001</v>
      </c>
      <c r="C156">
        <v>0.68049996999999995</v>
      </c>
      <c r="D156">
        <v>257.93499756</v>
      </c>
      <c r="E156">
        <v>1.1637999999999999</v>
      </c>
      <c r="F156">
        <v>9.9000003020963209E+37</v>
      </c>
      <c r="G156">
        <v>1.54990005</v>
      </c>
      <c r="H156">
        <v>1147.3459472699999</v>
      </c>
      <c r="J156" s="2">
        <f>TREND(Calibration!$A$2:$A$4,Calibration!$B$2:$B$4,C156)</f>
        <v>451.33361215428579</v>
      </c>
      <c r="K156" s="2">
        <f>TREND(Calibration!$A$2:$A$4,Calibration!$C$2:$C$4,E156)</f>
        <v>456.54207231434543</v>
      </c>
      <c r="L156" s="2">
        <f>TREND(Calibration!$A$2:$A$4,Calibration!$D$2:$D$4,G156)</f>
        <v>594.86620449261704</v>
      </c>
    </row>
    <row r="157" spans="1:12" x14ac:dyDescent="0.25">
      <c r="A157">
        <v>775091</v>
      </c>
      <c r="B157">
        <v>14.928999900000001</v>
      </c>
      <c r="C157">
        <v>0.67400002000000003</v>
      </c>
      <c r="D157">
        <v>377.76300049000002</v>
      </c>
      <c r="E157">
        <v>1.1568000300000001</v>
      </c>
      <c r="F157">
        <v>9.9000003020963209E+37</v>
      </c>
      <c r="G157">
        <v>1.54130006</v>
      </c>
      <c r="H157">
        <v>1346.31799316</v>
      </c>
      <c r="J157" s="2">
        <f>TREND(Calibration!$A$2:$A$4,Calibration!$B$2:$B$4,C157)</f>
        <v>447.33719530447758</v>
      </c>
      <c r="K157" s="2">
        <f>TREND(Calibration!$A$2:$A$4,Calibration!$C$2:$C$4,E157)</f>
        <v>453.73352158761901</v>
      </c>
      <c r="L157" s="2">
        <f>TREND(Calibration!$A$2:$A$4,Calibration!$D$2:$D$4,G157)</f>
        <v>591.30751339160588</v>
      </c>
    </row>
    <row r="158" spans="1:12" x14ac:dyDescent="0.25">
      <c r="A158">
        <v>780090</v>
      </c>
      <c r="B158">
        <v>14.869999890000001</v>
      </c>
      <c r="C158">
        <v>0.67290002000000004</v>
      </c>
      <c r="D158">
        <v>1000.69598389</v>
      </c>
      <c r="E158">
        <v>1.1664999700000001</v>
      </c>
      <c r="F158">
        <v>9.9000003020963209E+37</v>
      </c>
      <c r="G158">
        <v>1.5402</v>
      </c>
      <c r="H158">
        <v>1216.84802246</v>
      </c>
      <c r="J158" s="2">
        <f>TREND(Calibration!$A$2:$A$4,Calibration!$B$2:$B$4,C158)</f>
        <v>446.6608734043416</v>
      </c>
      <c r="K158" s="2">
        <f>TREND(Calibration!$A$2:$A$4,Calibration!$C$2:$C$4,E158)</f>
        <v>457.62536305782584</v>
      </c>
      <c r="L158" s="2">
        <f>TREND(Calibration!$A$2:$A$4,Calibration!$D$2:$D$4,G158)</f>
        <v>590.85230661432138</v>
      </c>
    </row>
    <row r="159" spans="1:12" x14ac:dyDescent="0.25">
      <c r="A159">
        <v>785091</v>
      </c>
      <c r="B159">
        <v>14.81499958</v>
      </c>
      <c r="C159">
        <v>0.67339998000000001</v>
      </c>
      <c r="D159">
        <v>1136.5760498</v>
      </c>
      <c r="E159">
        <v>1.1648999499999999</v>
      </c>
      <c r="F159">
        <v>1237.2299804700001</v>
      </c>
      <c r="G159">
        <v>1.5369999400000001</v>
      </c>
      <c r="H159">
        <v>1280.6440429700001</v>
      </c>
      <c r="J159" s="2">
        <f>TREND(Calibration!$A$2:$A$4,Calibration!$B$2:$B$4,C159)</f>
        <v>446.96826785633431</v>
      </c>
      <c r="K159" s="2">
        <f>TREND(Calibration!$A$2:$A$4,Calibration!$C$2:$C$4,E159)</f>
        <v>456.98339783029235</v>
      </c>
      <c r="L159" s="2">
        <f>TREND(Calibration!$A$2:$A$4,Calibration!$D$2:$D$4,G159)</f>
        <v>589.52811611587879</v>
      </c>
    </row>
    <row r="160" spans="1:12" x14ac:dyDescent="0.25">
      <c r="A160">
        <v>790092</v>
      </c>
      <c r="B160">
        <v>14.67199993</v>
      </c>
      <c r="C160">
        <v>0.67129998999999996</v>
      </c>
      <c r="D160">
        <v>1282.6629638700001</v>
      </c>
      <c r="E160">
        <v>1.1568000300000001</v>
      </c>
      <c r="F160">
        <v>369.11898803999998</v>
      </c>
      <c r="G160">
        <v>1.5305000499999999</v>
      </c>
      <c r="H160">
        <v>9.9000003020963209E+37</v>
      </c>
      <c r="J160" s="2">
        <f>TREND(Calibration!$A$2:$A$4,Calibration!$B$2:$B$4,C160)</f>
        <v>445.67711401354643</v>
      </c>
      <c r="K160" s="2">
        <f>TREND(Calibration!$A$2:$A$4,Calibration!$C$2:$C$4,E160)</f>
        <v>453.73352158761901</v>
      </c>
      <c r="L160" s="2">
        <f>TREND(Calibration!$A$2:$A$4,Calibration!$D$2:$D$4,G160)</f>
        <v>586.83845011620303</v>
      </c>
    </row>
    <row r="161" spans="1:12" x14ac:dyDescent="0.25">
      <c r="A161">
        <v>795092</v>
      </c>
      <c r="B161">
        <v>14.57800007</v>
      </c>
      <c r="C161">
        <v>0.66860001999999996</v>
      </c>
      <c r="D161">
        <v>591.26000977000001</v>
      </c>
      <c r="E161">
        <v>1.15409994</v>
      </c>
      <c r="F161">
        <v>440.81100464000002</v>
      </c>
      <c r="G161">
        <v>1.5326000500000001</v>
      </c>
      <c r="H161">
        <v>9.9000003020963209E+37</v>
      </c>
      <c r="J161" s="2">
        <f>TREND(Calibration!$A$2:$A$4,Calibration!$B$2:$B$4,C161)</f>
        <v>444.01706961290074</v>
      </c>
      <c r="K161" s="2">
        <f>TREND(Calibration!$A$2:$A$4,Calibration!$C$2:$C$4,E161)</f>
        <v>452.65018269734844</v>
      </c>
      <c r="L161" s="2">
        <f>TREND(Calibration!$A$2:$A$4,Calibration!$D$2:$D$4,G161)</f>
        <v>587.70743383736124</v>
      </c>
    </row>
    <row r="162" spans="1:12" x14ac:dyDescent="0.25">
      <c r="A162">
        <v>800093</v>
      </c>
      <c r="B162">
        <v>14.47999954</v>
      </c>
      <c r="C162">
        <v>0.66589999</v>
      </c>
      <c r="D162">
        <v>410.63800049000002</v>
      </c>
      <c r="E162">
        <v>1.1487000000000001</v>
      </c>
      <c r="F162">
        <v>449.75799561000002</v>
      </c>
      <c r="G162">
        <v>1.5336999899999999</v>
      </c>
      <c r="H162">
        <v>9.9000003020963209E+37</v>
      </c>
      <c r="J162" s="2">
        <f>TREND(Calibration!$A$2:$A$4,Calibration!$B$2:$B$4,C162)</f>
        <v>442.35698832196965</v>
      </c>
      <c r="K162" s="2">
        <f>TREND(Calibration!$A$2:$A$4,Calibration!$C$2:$C$4,E162)</f>
        <v>450.4836012103878</v>
      </c>
      <c r="L162" s="2">
        <f>TREND(Calibration!$A$2:$A$4,Calibration!$D$2:$D$4,G162)</f>
        <v>588.16259095843304</v>
      </c>
    </row>
    <row r="163" spans="1:12" x14ac:dyDescent="0.25">
      <c r="A163">
        <v>805093</v>
      </c>
      <c r="B163">
        <v>14.454999920000001</v>
      </c>
      <c r="C163">
        <v>0.6724</v>
      </c>
      <c r="D163">
        <v>141.63200377999999</v>
      </c>
      <c r="E163">
        <v>1.1487000000000001</v>
      </c>
      <c r="F163">
        <v>1229.13793945</v>
      </c>
      <c r="G163">
        <v>1.53209996</v>
      </c>
      <c r="H163">
        <v>1128.1739502</v>
      </c>
      <c r="J163" s="2">
        <f>TREND(Calibration!$A$2:$A$4,Calibration!$B$2:$B$4,C163)</f>
        <v>446.35344206206338</v>
      </c>
      <c r="K163" s="2">
        <f>TREND(Calibration!$A$2:$A$4,Calibration!$C$2:$C$4,E163)</f>
        <v>450.4836012103878</v>
      </c>
      <c r="L163" s="2">
        <f>TREND(Calibration!$A$2:$A$4,Calibration!$D$2:$D$4,G163)</f>
        <v>587.50049570921169</v>
      </c>
    </row>
    <row r="164" spans="1:12" x14ac:dyDescent="0.25">
      <c r="A164">
        <v>810093</v>
      </c>
      <c r="B164">
        <v>14.43799973</v>
      </c>
      <c r="C164">
        <v>0.66860001999999996</v>
      </c>
      <c r="D164">
        <v>715.19396973000005</v>
      </c>
      <c r="E164">
        <v>1.14810002</v>
      </c>
      <c r="F164">
        <v>1265.0839843700001</v>
      </c>
      <c r="G164">
        <v>1.5255999600000001</v>
      </c>
      <c r="H164">
        <v>1050.9239502</v>
      </c>
      <c r="J164" s="2">
        <f>TREND(Calibration!$A$2:$A$4,Calibration!$B$2:$B$4,C164)</f>
        <v>444.01706961290074</v>
      </c>
      <c r="K164" s="2">
        <f>TREND(Calibration!$A$2:$A$4,Calibration!$C$2:$C$4,E164)</f>
        <v>450.24287528370218</v>
      </c>
      <c r="L164" s="2">
        <f>TREND(Calibration!$A$2:$A$4,Calibration!$D$2:$D$4,G164)</f>
        <v>584.8107841913411</v>
      </c>
    </row>
    <row r="165" spans="1:12" x14ac:dyDescent="0.25">
      <c r="A165">
        <v>815196</v>
      </c>
      <c r="B165">
        <v>14.430999760000001</v>
      </c>
      <c r="C165">
        <v>0.67449999000000005</v>
      </c>
      <c r="D165">
        <v>652.65899658000001</v>
      </c>
      <c r="E165">
        <v>1.1487000000000001</v>
      </c>
      <c r="F165">
        <v>9.9000003020963209E+37</v>
      </c>
      <c r="G165">
        <v>1.5245000099999999</v>
      </c>
      <c r="H165">
        <v>1297.6829834</v>
      </c>
      <c r="J165" s="2">
        <f>TREND(Calibration!$A$2:$A$4,Calibration!$B$2:$B$4,C165)</f>
        <v>447.6445959048512</v>
      </c>
      <c r="K165" s="2">
        <f>TREND(Calibration!$A$2:$A$4,Calibration!$C$2:$C$4,E165)</f>
        <v>450.4836012103878</v>
      </c>
      <c r="L165" s="2">
        <f>TREND(Calibration!$A$2:$A$4,Calibration!$D$2:$D$4,G165)</f>
        <v>584.35562293225155</v>
      </c>
    </row>
    <row r="166" spans="1:12" x14ac:dyDescent="0.25">
      <c r="A166">
        <v>820093</v>
      </c>
      <c r="B166">
        <v>14.41899967</v>
      </c>
      <c r="C166">
        <v>0.67290002000000004</v>
      </c>
      <c r="D166">
        <v>9.9000003020963209E+37</v>
      </c>
      <c r="E166">
        <v>1.1454000499999999</v>
      </c>
      <c r="F166">
        <v>492.97799683</v>
      </c>
      <c r="G166">
        <v>1.5163999800000001</v>
      </c>
      <c r="H166">
        <v>9.9000003020963209E+37</v>
      </c>
      <c r="J166" s="2">
        <f>TREND(Calibration!$A$2:$A$4,Calibration!$B$2:$B$4,C166)</f>
        <v>446.6608734043416</v>
      </c>
      <c r="K166" s="2">
        <f>TREND(Calibration!$A$2:$A$4,Calibration!$C$2:$C$4,E166)</f>
        <v>449.15958454022183</v>
      </c>
      <c r="L166" s="2">
        <f>TREND(Calibration!$A$2:$A$4,Calibration!$D$2:$D$4,G166)</f>
        <v>581.00381616515961</v>
      </c>
    </row>
    <row r="167" spans="1:12" x14ac:dyDescent="0.25">
      <c r="A167">
        <v>825093</v>
      </c>
      <c r="B167">
        <v>14.461000439999999</v>
      </c>
      <c r="C167">
        <v>0.67669999999999997</v>
      </c>
      <c r="D167">
        <v>475.92700194999998</v>
      </c>
      <c r="E167">
        <v>1.1464999899999999</v>
      </c>
      <c r="F167">
        <v>1029.20996094</v>
      </c>
      <c r="G167">
        <v>1.5110000400000001</v>
      </c>
      <c r="H167">
        <v>1052.2469482399999</v>
      </c>
      <c r="J167" s="2">
        <f>TREND(Calibration!$A$2:$A$4,Calibration!$B$2:$B$4,C167)</f>
        <v>448.99724585350413</v>
      </c>
      <c r="K167" s="2">
        <f>TREND(Calibration!$A$2:$A$4,Calibration!$C$2:$C$4,E167)</f>
        <v>449.60090604393622</v>
      </c>
      <c r="L167" s="2">
        <f>TREND(Calibration!$A$2:$A$4,Calibration!$D$2:$D$4,G167)</f>
        <v>578.7693114245734</v>
      </c>
    </row>
    <row r="168" spans="1:12" x14ac:dyDescent="0.25">
      <c r="A168">
        <v>830092</v>
      </c>
      <c r="B168">
        <v>14.347999570000001</v>
      </c>
      <c r="C168">
        <v>0.67559999000000004</v>
      </c>
      <c r="D168">
        <v>9.9000003020963209E+37</v>
      </c>
      <c r="E168">
        <v>1.14489996</v>
      </c>
      <c r="F168">
        <v>444.82299805000002</v>
      </c>
      <c r="G168">
        <v>1.51269996</v>
      </c>
      <c r="H168">
        <v>9.9000003020963209E+37</v>
      </c>
      <c r="J168" s="2">
        <f>TREND(Calibration!$A$2:$A$4,Calibration!$B$2:$B$4,C168)</f>
        <v>448.32091780498723</v>
      </c>
      <c r="K168" s="2">
        <f>TREND(Calibration!$A$2:$A$4,Calibration!$C$2:$C$4,E168)</f>
        <v>448.95893680417038</v>
      </c>
      <c r="L168" s="2">
        <f>TREND(Calibration!$A$2:$A$4,Calibration!$D$2:$D$4,G168)</f>
        <v>579.47274133279768</v>
      </c>
    </row>
    <row r="169" spans="1:12" x14ac:dyDescent="0.25">
      <c r="A169">
        <v>835093</v>
      </c>
      <c r="B169">
        <v>14.29899979</v>
      </c>
      <c r="C169">
        <v>0.67339998000000001</v>
      </c>
      <c r="D169">
        <v>642.37701416000004</v>
      </c>
      <c r="E169">
        <v>1.1373000099999999</v>
      </c>
      <c r="F169">
        <v>9.9000003020963209E+37</v>
      </c>
      <c r="G169">
        <v>1.5028999999999999</v>
      </c>
      <c r="H169">
        <v>9.9000003020963209E+37</v>
      </c>
      <c r="J169" s="2">
        <f>TREND(Calibration!$A$2:$A$4,Calibration!$B$2:$B$4,C169)</f>
        <v>446.96826785633431</v>
      </c>
      <c r="K169" s="2">
        <f>TREND(Calibration!$A$2:$A$4,Calibration!$C$2:$C$4,E169)</f>
        <v>445.90966015075821</v>
      </c>
      <c r="L169" s="2">
        <f>TREND(Calibration!$A$2:$A$4,Calibration!$D$2:$D$4,G169)</f>
        <v>575.4175005194636</v>
      </c>
    </row>
    <row r="170" spans="1:12" x14ac:dyDescent="0.25">
      <c r="A170">
        <v>840093</v>
      </c>
      <c r="B170">
        <v>14.100999829999999</v>
      </c>
      <c r="C170">
        <v>0.67610002000000002</v>
      </c>
      <c r="D170">
        <v>809.64398193</v>
      </c>
      <c r="E170">
        <v>1.1395000200000001</v>
      </c>
      <c r="F170">
        <v>710.18499756000006</v>
      </c>
      <c r="G170">
        <v>1.49749994</v>
      </c>
      <c r="H170">
        <v>9.9000003020963209E+37</v>
      </c>
      <c r="J170" s="2">
        <f>TREND(Calibration!$A$2:$A$4,Calibration!$B$2:$B$4,C170)</f>
        <v>448.62835529564632</v>
      </c>
      <c r="K170" s="2">
        <f>TREND(Calibration!$A$2:$A$4,Calibration!$C$2:$C$4,E170)</f>
        <v>446.79235531720974</v>
      </c>
      <c r="L170" s="2">
        <f>TREND(Calibration!$A$2:$A$4,Calibration!$D$2:$D$4,G170)</f>
        <v>573.1829461226647</v>
      </c>
    </row>
    <row r="171" spans="1:12" x14ac:dyDescent="0.25">
      <c r="A171">
        <v>845093</v>
      </c>
      <c r="B171">
        <v>13.95199966</v>
      </c>
      <c r="C171">
        <v>0.67879999000000002</v>
      </c>
      <c r="D171">
        <v>986.91699218999997</v>
      </c>
      <c r="E171">
        <v>1.13619995</v>
      </c>
      <c r="F171">
        <v>906.75598145000004</v>
      </c>
      <c r="G171">
        <v>1.49269998</v>
      </c>
      <c r="H171">
        <v>9.9000003020963209E+37</v>
      </c>
      <c r="J171" s="2">
        <f>TREND(Calibration!$A$2:$A$4,Calibration!$B$2:$B$4,C171)</f>
        <v>450.288399696292</v>
      </c>
      <c r="K171" s="2">
        <f>TREND(Calibration!$A$2:$A$4,Calibration!$C$2:$C$4,E171)</f>
        <v>445.4682905002536</v>
      </c>
      <c r="L171" s="2">
        <f>TREND(Calibration!$A$2:$A$4,Calibration!$D$2:$D$4,G171)</f>
        <v>571.19671416923109</v>
      </c>
    </row>
    <row r="172" spans="1:12" x14ac:dyDescent="0.25">
      <c r="A172">
        <v>850092</v>
      </c>
      <c r="B172">
        <v>13.84500027</v>
      </c>
      <c r="C172">
        <v>0.67830002</v>
      </c>
      <c r="D172">
        <v>731.28399658000001</v>
      </c>
      <c r="E172">
        <v>1.12650001</v>
      </c>
      <c r="F172">
        <v>998.53002930000002</v>
      </c>
      <c r="G172">
        <v>1.4904999699999999</v>
      </c>
      <c r="H172">
        <v>1225.9010009799999</v>
      </c>
      <c r="J172" s="2">
        <f>TREND(Calibration!$A$2:$A$4,Calibration!$B$2:$B$4,C172)</f>
        <v>449.98099909591832</v>
      </c>
      <c r="K172" s="2">
        <f>TREND(Calibration!$A$2:$A$4,Calibration!$C$2:$C$4,E172)</f>
        <v>441.57644903004677</v>
      </c>
      <c r="L172" s="2">
        <f>TREND(Calibration!$A$2:$A$4,Calibration!$D$2:$D$4,G172)</f>
        <v>570.28634613285715</v>
      </c>
    </row>
    <row r="173" spans="1:12" x14ac:dyDescent="0.25">
      <c r="A173">
        <v>855092</v>
      </c>
      <c r="B173">
        <v>13.82499981</v>
      </c>
      <c r="C173">
        <v>0.68260001999999997</v>
      </c>
      <c r="D173">
        <v>440.34298705999998</v>
      </c>
      <c r="E173">
        <v>1.13460004</v>
      </c>
      <c r="F173">
        <v>947.57702637</v>
      </c>
      <c r="G173">
        <v>1.4921</v>
      </c>
      <c r="H173">
        <v>9.9000003020963209E+37</v>
      </c>
      <c r="J173" s="2">
        <f>TREND(Calibration!$A$2:$A$4,Calibration!$B$2:$B$4,C173)</f>
        <v>452.62480288735907</v>
      </c>
      <c r="K173" s="2">
        <f>TREND(Calibration!$A$2:$A$4,Calibration!$C$2:$C$4,E173)</f>
        <v>444.82636940727792</v>
      </c>
      <c r="L173" s="2">
        <f>TREND(Calibration!$A$2:$A$4,Calibration!$D$2:$D$4,G173)</f>
        <v>570.9484413820785</v>
      </c>
    </row>
    <row r="174" spans="1:12" x14ac:dyDescent="0.25">
      <c r="A174">
        <v>860092</v>
      </c>
      <c r="B174">
        <v>13.86100006</v>
      </c>
      <c r="C174">
        <v>0.68690001999999994</v>
      </c>
      <c r="D174">
        <v>176.05400084999999</v>
      </c>
      <c r="E174">
        <v>1.1287000199999999</v>
      </c>
      <c r="F174">
        <v>9.9000003020963209E+37</v>
      </c>
      <c r="G174">
        <v>1.48670006</v>
      </c>
      <c r="H174">
        <v>9.9000003020963209E+37</v>
      </c>
      <c r="J174" s="2">
        <f>TREND(Calibration!$A$2:$A$4,Calibration!$B$2:$B$4,C174)</f>
        <v>455.26860667879981</v>
      </c>
      <c r="K174" s="2">
        <f>TREND(Calibration!$A$2:$A$4,Calibration!$C$2:$C$4,E174)</f>
        <v>442.45914419649824</v>
      </c>
      <c r="L174" s="2">
        <f>TREND(Calibration!$A$2:$A$4,Calibration!$D$2:$D$4,G174)</f>
        <v>568.7139366414923</v>
      </c>
    </row>
    <row r="175" spans="1:12" x14ac:dyDescent="0.25">
      <c r="A175">
        <v>865092</v>
      </c>
      <c r="B175">
        <v>13.91300011</v>
      </c>
      <c r="C175">
        <v>0.69069999000000004</v>
      </c>
      <c r="D175">
        <v>657.80401611000002</v>
      </c>
      <c r="E175">
        <v>1.1281000400000001</v>
      </c>
      <c r="F175">
        <v>1312.54394531</v>
      </c>
      <c r="G175">
        <v>1.4851000299999999</v>
      </c>
      <c r="H175">
        <v>1334.95495605</v>
      </c>
      <c r="J175" s="2">
        <f>TREND(Calibration!$A$2:$A$4,Calibration!$B$2:$B$4,C175)</f>
        <v>457.60497297958159</v>
      </c>
      <c r="K175" s="2">
        <f>TREND(Calibration!$A$2:$A$4,Calibration!$C$2:$C$4,E175)</f>
        <v>442.21841826981273</v>
      </c>
      <c r="L175" s="2">
        <f>TREND(Calibration!$A$2:$A$4,Calibration!$D$2:$D$4,G175)</f>
        <v>568.05184139227094</v>
      </c>
    </row>
    <row r="176" spans="1:12" x14ac:dyDescent="0.25">
      <c r="A176">
        <v>870093</v>
      </c>
      <c r="B176">
        <v>13.980999949999999</v>
      </c>
      <c r="C176">
        <v>0.68589997000000003</v>
      </c>
      <c r="D176">
        <v>532.29998779000005</v>
      </c>
      <c r="E176">
        <v>1.1270999900000001</v>
      </c>
      <c r="F176">
        <v>1046</v>
      </c>
      <c r="G176">
        <v>1.48570001</v>
      </c>
      <c r="H176">
        <v>9.9000003020963209E+37</v>
      </c>
      <c r="J176" s="2">
        <f>TREND(Calibration!$A$2:$A$4,Calibration!$B$2:$B$4,C176)</f>
        <v>454.65373784586262</v>
      </c>
      <c r="K176" s="2">
        <f>TREND(Calibration!$A$2:$A$4,Calibration!$C$2:$C$4,E176)</f>
        <v>441.8171749567324</v>
      </c>
      <c r="L176" s="2">
        <f>TREND(Calibration!$A$2:$A$4,Calibration!$D$2:$D$4,G176)</f>
        <v>568.30011417942353</v>
      </c>
    </row>
    <row r="177" spans="1:12" x14ac:dyDescent="0.25">
      <c r="A177">
        <v>875092</v>
      </c>
      <c r="B177">
        <v>14.06499958</v>
      </c>
      <c r="C177">
        <v>0.68320000000000003</v>
      </c>
      <c r="D177">
        <v>455.34399414000001</v>
      </c>
      <c r="E177">
        <v>1.1270999900000001</v>
      </c>
      <c r="F177">
        <v>885.18902588000003</v>
      </c>
      <c r="G177">
        <v>1.4813000000000001</v>
      </c>
      <c r="H177">
        <v>9.9000003020963209E+37</v>
      </c>
      <c r="J177" s="2">
        <f>TREND(Calibration!$A$2:$A$4,Calibration!$B$2:$B$4,C177)</f>
        <v>452.99369344521693</v>
      </c>
      <c r="K177" s="2">
        <f>TREND(Calibration!$A$2:$A$4,Calibration!$C$2:$C$4,E177)</f>
        <v>441.8171749567324</v>
      </c>
      <c r="L177" s="2">
        <f>TREND(Calibration!$A$2:$A$4,Calibration!$D$2:$D$4,G177)</f>
        <v>566.4793822446934</v>
      </c>
    </row>
    <row r="178" spans="1:12" x14ac:dyDescent="0.25">
      <c r="A178">
        <v>880092</v>
      </c>
      <c r="B178">
        <v>14.135999679999999</v>
      </c>
      <c r="C178">
        <v>0.68690001999999994</v>
      </c>
      <c r="D178">
        <v>310.51199341</v>
      </c>
      <c r="E178">
        <v>1.1291999800000001</v>
      </c>
      <c r="F178">
        <v>900.04498291000004</v>
      </c>
      <c r="G178">
        <v>1.4808000299999999</v>
      </c>
      <c r="H178">
        <v>1121.48596191</v>
      </c>
      <c r="J178" s="2">
        <f>TREND(Calibration!$A$2:$A$4,Calibration!$B$2:$B$4,C178)</f>
        <v>455.26860667879981</v>
      </c>
      <c r="K178" s="2">
        <f>TREND(Calibration!$A$2:$A$4,Calibration!$C$2:$C$4,E178)</f>
        <v>442.65973977352712</v>
      </c>
      <c r="L178" s="2">
        <f>TREND(Calibration!$A$2:$A$4,Calibration!$D$2:$D$4,G178)</f>
        <v>566.27249377275643</v>
      </c>
    </row>
    <row r="179" spans="1:12" x14ac:dyDescent="0.25">
      <c r="A179">
        <v>885093</v>
      </c>
      <c r="B179">
        <v>14.16899967</v>
      </c>
      <c r="C179">
        <v>0.69129996999999999</v>
      </c>
      <c r="D179">
        <v>461.95498657000002</v>
      </c>
      <c r="E179">
        <v>1.12600005</v>
      </c>
      <c r="F179">
        <v>1038.9780273399999</v>
      </c>
      <c r="G179">
        <v>1.4775999799999999</v>
      </c>
      <c r="H179">
        <v>9.9000003020963209E+37</v>
      </c>
      <c r="J179" s="2">
        <f>TREND(Calibration!$A$2:$A$4,Calibration!$B$2:$B$4,C179)</f>
        <v>457.97386353743934</v>
      </c>
      <c r="K179" s="2">
        <f>TREND(Calibration!$A$2:$A$4,Calibration!$C$2:$C$4,E179)</f>
        <v>441.37585345301801</v>
      </c>
      <c r="L179" s="2">
        <f>TREND(Calibration!$A$2:$A$4,Calibration!$D$2:$D$4,G179)</f>
        <v>564.94830741233159</v>
      </c>
    </row>
    <row r="180" spans="1:12" x14ac:dyDescent="0.25">
      <c r="A180">
        <v>890093</v>
      </c>
      <c r="B180">
        <v>14.23400021</v>
      </c>
      <c r="C180">
        <v>0.69179999999999997</v>
      </c>
      <c r="D180">
        <v>507.65100097999999</v>
      </c>
      <c r="E180">
        <v>1.1248999799999999</v>
      </c>
      <c r="F180">
        <v>1115.6130371100001</v>
      </c>
      <c r="G180">
        <v>1.47920001</v>
      </c>
      <c r="H180">
        <v>9.9000003020963209E+37</v>
      </c>
      <c r="J180" s="2">
        <f>TREND(Calibration!$A$2:$A$4,Calibration!$B$2:$B$4,C180)</f>
        <v>458.28130102809843</v>
      </c>
      <c r="K180" s="2">
        <f>TREND(Calibration!$A$2:$A$4,Calibration!$C$2:$C$4,E180)</f>
        <v>440.93447979028082</v>
      </c>
      <c r="L180" s="2">
        <f>TREND(Calibration!$A$2:$A$4,Calibration!$D$2:$D$4,G180)</f>
        <v>565.61040266155294</v>
      </c>
    </row>
    <row r="181" spans="1:12" x14ac:dyDescent="0.25">
      <c r="A181">
        <v>895092</v>
      </c>
      <c r="B181">
        <v>14.29899979</v>
      </c>
      <c r="C181">
        <v>0.69289999999999996</v>
      </c>
      <c r="D181">
        <v>127.69799805</v>
      </c>
      <c r="E181">
        <v>1.1248999799999999</v>
      </c>
      <c r="F181">
        <v>9.9000003020963209E+37</v>
      </c>
      <c r="G181">
        <v>1.47860003</v>
      </c>
      <c r="H181">
        <v>1049.4350585899999</v>
      </c>
      <c r="J181" s="2">
        <f>TREND(Calibration!$A$2:$A$4,Calibration!$B$2:$B$4,C181)</f>
        <v>458.95762292823446</v>
      </c>
      <c r="K181" s="2">
        <f>TREND(Calibration!$A$2:$A$4,Calibration!$C$2:$C$4,E181)</f>
        <v>440.93447979028082</v>
      </c>
      <c r="L181" s="2">
        <f>TREND(Calibration!$A$2:$A$4,Calibration!$D$2:$D$4,G181)</f>
        <v>565.36212987440024</v>
      </c>
    </row>
    <row r="182" spans="1:12" x14ac:dyDescent="0.25">
      <c r="A182">
        <v>900093</v>
      </c>
      <c r="B182">
        <v>14.3409996</v>
      </c>
      <c r="C182">
        <v>0.69720000000000004</v>
      </c>
      <c r="D182">
        <v>744.07702637</v>
      </c>
      <c r="E182">
        <v>1.11730003</v>
      </c>
      <c r="F182">
        <v>9.9000003020963209E+37</v>
      </c>
      <c r="G182">
        <v>1.4759000499999999</v>
      </c>
      <c r="H182">
        <v>9.9000003020963209E+37</v>
      </c>
      <c r="J182" s="2">
        <f>TREND(Calibration!$A$2:$A$4,Calibration!$B$2:$B$4,C182)</f>
        <v>461.60142671967526</v>
      </c>
      <c r="K182" s="2">
        <f>TREND(Calibration!$A$2:$A$4,Calibration!$C$2:$C$4,E182)</f>
        <v>437.88520313686871</v>
      </c>
      <c r="L182" s="2">
        <f>TREND(Calibration!$A$2:$A$4,Calibration!$D$2:$D$4,G182)</f>
        <v>564.24487336608945</v>
      </c>
    </row>
    <row r="183" spans="1:12" x14ac:dyDescent="0.25">
      <c r="A183">
        <v>905092</v>
      </c>
      <c r="B183">
        <v>14.376000400000001</v>
      </c>
      <c r="C183">
        <v>0.69450003000000005</v>
      </c>
      <c r="D183">
        <v>9.9000003020963209E+37</v>
      </c>
      <c r="E183">
        <v>1.1179000100000001</v>
      </c>
      <c r="F183">
        <v>809.08801270000004</v>
      </c>
      <c r="G183">
        <v>1.4780999399999999</v>
      </c>
      <c r="H183">
        <v>9.9000003020963209E+37</v>
      </c>
      <c r="J183" s="2">
        <f>TREND(Calibration!$A$2:$A$4,Calibration!$B$2:$B$4,C183)</f>
        <v>459.94138231902963</v>
      </c>
      <c r="K183" s="2">
        <f>TREND(Calibration!$A$2:$A$4,Calibration!$C$2:$C$4,E183)</f>
        <v>438.12592906355434</v>
      </c>
      <c r="L183" s="2">
        <f>TREND(Calibration!$A$2:$A$4,Calibration!$D$2:$D$4,G183)</f>
        <v>565.15519174625069</v>
      </c>
    </row>
    <row r="184" spans="1:12" x14ac:dyDescent="0.25">
      <c r="A184">
        <v>910093</v>
      </c>
      <c r="B184">
        <v>14.48700047</v>
      </c>
      <c r="C184">
        <v>0.69669998</v>
      </c>
      <c r="D184">
        <v>538.08697510000002</v>
      </c>
      <c r="E184">
        <v>1.1195000399999999</v>
      </c>
      <c r="F184">
        <v>9.9000003020963209E+37</v>
      </c>
      <c r="G184">
        <v>1.46619999</v>
      </c>
      <c r="H184">
        <v>9.9000003020963209E+37</v>
      </c>
      <c r="J184" s="2">
        <f>TREND(Calibration!$A$2:$A$4,Calibration!$B$2:$B$4,C184)</f>
        <v>461.29399537739704</v>
      </c>
      <c r="K184" s="2">
        <f>TREND(Calibration!$A$2:$A$4,Calibration!$C$2:$C$4,E184)</f>
        <v>438.76789830332018</v>
      </c>
      <c r="L184" s="2">
        <f>TREND(Calibration!$A$2:$A$4,Calibration!$D$2:$D$4,G184)</f>
        <v>560.23097134977615</v>
      </c>
    </row>
    <row r="185" spans="1:12" x14ac:dyDescent="0.25">
      <c r="A185">
        <v>915093</v>
      </c>
      <c r="B185">
        <v>14.54300022</v>
      </c>
      <c r="C185">
        <v>0.70039998999999997</v>
      </c>
      <c r="D185">
        <v>614.30999756000006</v>
      </c>
      <c r="E185">
        <v>1.1157000100000001</v>
      </c>
      <c r="F185">
        <v>986.55102538999995</v>
      </c>
      <c r="G185">
        <v>1.4641</v>
      </c>
      <c r="H185">
        <v>1328.0639648399999</v>
      </c>
      <c r="J185" s="2">
        <f>TREND(Calibration!$A$2:$A$4,Calibration!$B$2:$B$4,C185)</f>
        <v>463.56890246259906</v>
      </c>
      <c r="K185" s="2">
        <f>TREND(Calibration!$A$2:$A$4,Calibration!$C$2:$C$4,E185)</f>
        <v>437.24323790933533</v>
      </c>
      <c r="L185" s="2">
        <f>TREND(Calibration!$A$2:$A$4,Calibration!$D$2:$D$4,G185)</f>
        <v>559.36199176663558</v>
      </c>
    </row>
    <row r="186" spans="1:12" x14ac:dyDescent="0.25">
      <c r="A186">
        <v>920092</v>
      </c>
      <c r="B186">
        <v>14.649000170000001</v>
      </c>
      <c r="C186">
        <v>0.69830000000000003</v>
      </c>
      <c r="D186">
        <v>388.50799561000002</v>
      </c>
      <c r="E186">
        <v>1.11029994</v>
      </c>
      <c r="F186">
        <v>908.18902588000003</v>
      </c>
      <c r="G186">
        <v>1.4602999699999999</v>
      </c>
      <c r="H186">
        <v>9.9000003020963209E+37</v>
      </c>
      <c r="J186" s="2">
        <f>TREND(Calibration!$A$2:$A$4,Calibration!$B$2:$B$4,C186)</f>
        <v>462.27774861981129</v>
      </c>
      <c r="K186" s="2">
        <f>TREND(Calibration!$A$2:$A$4,Calibration!$C$2:$C$4,E186)</f>
        <v>435.07660426335195</v>
      </c>
      <c r="L186" s="2">
        <f>TREND(Calibration!$A$2:$A$4,Calibration!$D$2:$D$4,G186)</f>
        <v>557.78953261905804</v>
      </c>
    </row>
    <row r="187" spans="1:12" x14ac:dyDescent="0.25">
      <c r="A187">
        <v>925093</v>
      </c>
      <c r="B187">
        <v>14.727000240000001</v>
      </c>
      <c r="C187">
        <v>0.69669998</v>
      </c>
      <c r="D187">
        <v>9.9000003020963209E+37</v>
      </c>
      <c r="E187">
        <v>1.10870004</v>
      </c>
      <c r="F187">
        <v>659.48297118999994</v>
      </c>
      <c r="G187">
        <v>1.46080005</v>
      </c>
      <c r="H187">
        <v>9.9000003020963209E+37</v>
      </c>
      <c r="J187" s="2">
        <f>TREND(Calibration!$A$2:$A$4,Calibration!$B$2:$B$4,C187)</f>
        <v>461.29399537739704</v>
      </c>
      <c r="K187" s="2">
        <f>TREND(Calibration!$A$2:$A$4,Calibration!$C$2:$C$4,E187)</f>
        <v>434.43468718260874</v>
      </c>
      <c r="L187" s="2">
        <f>TREND(Calibration!$A$2:$A$4,Calibration!$D$2:$D$4,G187)</f>
        <v>557.99646660918995</v>
      </c>
    </row>
    <row r="188" spans="1:12" x14ac:dyDescent="0.25">
      <c r="A188">
        <v>930092</v>
      </c>
      <c r="B188">
        <v>14.795000079999999</v>
      </c>
      <c r="C188">
        <v>0.69019997</v>
      </c>
      <c r="D188">
        <v>720.80297852000001</v>
      </c>
      <c r="E188">
        <v>1.11090004</v>
      </c>
      <c r="F188">
        <v>741.69299316000001</v>
      </c>
      <c r="G188">
        <v>1.4531999799999999</v>
      </c>
      <c r="H188">
        <v>961.78997803000004</v>
      </c>
      <c r="J188" s="2">
        <f>TREND(Calibration!$A$2:$A$4,Calibration!$B$2:$B$4,C188)</f>
        <v>457.29754163730337</v>
      </c>
      <c r="K188" s="2">
        <f>TREND(Calibration!$A$2:$A$4,Calibration!$C$2:$C$4,E188)</f>
        <v>435.31737833682774</v>
      </c>
      <c r="L188" s="2">
        <f>TREND(Calibration!$A$2:$A$4,Calibration!$D$2:$D$4,G188)</f>
        <v>554.85154417601711</v>
      </c>
    </row>
    <row r="189" spans="1:12" x14ac:dyDescent="0.25">
      <c r="A189">
        <v>935093</v>
      </c>
      <c r="B189">
        <v>14.80500031</v>
      </c>
      <c r="C189">
        <v>0.68800002000000005</v>
      </c>
      <c r="D189">
        <v>1022.94396973</v>
      </c>
      <c r="E189">
        <v>1.1071000099999999</v>
      </c>
      <c r="F189">
        <v>676.69897461000005</v>
      </c>
      <c r="G189">
        <v>1.4505000100000001</v>
      </c>
      <c r="H189">
        <v>1263.9050293</v>
      </c>
      <c r="J189" s="2">
        <f>TREND(Calibration!$A$2:$A$4,Calibration!$B$2:$B$4,C189)</f>
        <v>455.9449285789359</v>
      </c>
      <c r="K189" s="2">
        <f>TREND(Calibration!$A$2:$A$4,Calibration!$C$2:$C$4,E189)</f>
        <v>433.79271794284284</v>
      </c>
      <c r="L189" s="2">
        <f>TREND(Calibration!$A$2:$A$4,Calibration!$D$2:$D$4,G189)</f>
        <v>553.73429180572396</v>
      </c>
    </row>
    <row r="190" spans="1:12" x14ac:dyDescent="0.25">
      <c r="A190">
        <v>940092</v>
      </c>
      <c r="B190">
        <v>14.743000029999999</v>
      </c>
      <c r="C190">
        <v>0.69019997</v>
      </c>
      <c r="D190">
        <v>1223.3659668</v>
      </c>
      <c r="E190">
        <v>1.10870004</v>
      </c>
      <c r="F190">
        <v>508.15600585999999</v>
      </c>
      <c r="G190">
        <v>1.4500000500000001</v>
      </c>
      <c r="H190">
        <v>9.9000003020963209E+37</v>
      </c>
      <c r="J190" s="2">
        <f>TREND(Calibration!$A$2:$A$4,Calibration!$B$2:$B$4,C190)</f>
        <v>457.29754163730337</v>
      </c>
      <c r="K190" s="2">
        <f>TREND(Calibration!$A$2:$A$4,Calibration!$C$2:$C$4,E190)</f>
        <v>434.43468718260874</v>
      </c>
      <c r="L190" s="2">
        <f>TREND(Calibration!$A$2:$A$4,Calibration!$D$2:$D$4,G190)</f>
        <v>553.52740747180485</v>
      </c>
    </row>
    <row r="191" spans="1:12" x14ac:dyDescent="0.25">
      <c r="A191">
        <v>945093</v>
      </c>
      <c r="B191">
        <v>14.66800022</v>
      </c>
      <c r="C191">
        <v>0.67879999000000002</v>
      </c>
      <c r="D191">
        <v>9.9000003020963209E+37</v>
      </c>
      <c r="E191">
        <v>1.1071000099999999</v>
      </c>
      <c r="F191">
        <v>152.3999939</v>
      </c>
      <c r="G191">
        <v>1.44780004</v>
      </c>
      <c r="H191">
        <v>9.9000003020963209E+37</v>
      </c>
      <c r="J191" s="2">
        <f>TREND(Calibration!$A$2:$A$4,Calibration!$B$2:$B$4,C191)</f>
        <v>450.288399696292</v>
      </c>
      <c r="K191" s="2">
        <f>TREND(Calibration!$A$2:$A$4,Calibration!$C$2:$C$4,E191)</f>
        <v>433.79271794284284</v>
      </c>
      <c r="L191" s="2">
        <f>TREND(Calibration!$A$2:$A$4,Calibration!$D$2:$D$4,G191)</f>
        <v>552.6170394354308</v>
      </c>
    </row>
    <row r="192" spans="1:12" x14ac:dyDescent="0.25">
      <c r="A192">
        <v>950092</v>
      </c>
      <c r="B192">
        <v>14.619999890000001</v>
      </c>
      <c r="C192">
        <v>0.67669999999999997</v>
      </c>
      <c r="D192">
        <v>1297.8280029299999</v>
      </c>
      <c r="E192">
        <v>1.1071000099999999</v>
      </c>
      <c r="F192">
        <v>421.68899535999998</v>
      </c>
      <c r="G192">
        <v>1.4445999899999999</v>
      </c>
      <c r="H192">
        <v>1300.7590332</v>
      </c>
      <c r="J192" s="2">
        <f>TREND(Calibration!$A$2:$A$4,Calibration!$B$2:$B$4,C192)</f>
        <v>448.99724585350413</v>
      </c>
      <c r="K192" s="2">
        <f>TREND(Calibration!$A$2:$A$4,Calibration!$C$2:$C$4,E192)</f>
        <v>433.79271794284284</v>
      </c>
      <c r="L192" s="2">
        <f>TREND(Calibration!$A$2:$A$4,Calibration!$D$2:$D$4,G192)</f>
        <v>551.29285307500595</v>
      </c>
    </row>
    <row r="193" spans="1:12" x14ac:dyDescent="0.25">
      <c r="A193">
        <v>955093</v>
      </c>
      <c r="B193">
        <v>14.555999760000001</v>
      </c>
      <c r="C193">
        <v>0.66700000000000004</v>
      </c>
      <c r="D193">
        <v>9.9000003020963209E+37</v>
      </c>
      <c r="E193">
        <v>1.10599995</v>
      </c>
      <c r="F193">
        <v>-193.52900696</v>
      </c>
      <c r="G193">
        <v>1.4414000499999999</v>
      </c>
      <c r="H193">
        <v>9.9000003020963209E+37</v>
      </c>
      <c r="J193" s="2">
        <f>TREND(Calibration!$A$2:$A$4,Calibration!$B$2:$B$4,C193)</f>
        <v>443.0333163704866</v>
      </c>
      <c r="K193" s="2">
        <f>TREND(Calibration!$A$2:$A$4,Calibration!$C$2:$C$4,E193)</f>
        <v>433.35134829233823</v>
      </c>
      <c r="L193" s="2">
        <f>TREND(Calibration!$A$2:$A$4,Calibration!$D$2:$D$4,G193)</f>
        <v>549.96871223277583</v>
      </c>
    </row>
    <row r="194" spans="1:12" x14ac:dyDescent="0.25">
      <c r="A194">
        <v>960092</v>
      </c>
      <c r="B194">
        <v>14.60700035</v>
      </c>
      <c r="C194">
        <v>0.66530001000000005</v>
      </c>
      <c r="D194">
        <v>9.9000003020963209E+37</v>
      </c>
      <c r="E194">
        <v>1.1022000300000001</v>
      </c>
      <c r="F194">
        <v>82.421997070000003</v>
      </c>
      <c r="G194">
        <v>1.4380999800000001</v>
      </c>
      <c r="H194">
        <v>9.9000003020963209E+37</v>
      </c>
      <c r="J194" s="2">
        <f>TREND(Calibration!$A$2:$A$4,Calibration!$B$2:$B$4,C194)</f>
        <v>441.98809776411184</v>
      </c>
      <c r="K194" s="2">
        <f>TREND(Calibration!$A$2:$A$4,Calibration!$C$2:$C$4,E194)</f>
        <v>431.82673203291108</v>
      </c>
      <c r="L194" s="2">
        <f>TREND(Calibration!$A$2:$A$4,Calibration!$D$2:$D$4,G194)</f>
        <v>548.6031374191175</v>
      </c>
    </row>
    <row r="195" spans="1:12" x14ac:dyDescent="0.25">
      <c r="A195">
        <v>965092</v>
      </c>
      <c r="B195">
        <v>14.64599991</v>
      </c>
      <c r="C195">
        <v>0.67070001000000001</v>
      </c>
      <c r="D195">
        <v>9.9000003020963209E+37</v>
      </c>
      <c r="E195">
        <v>1.10440004</v>
      </c>
      <c r="F195">
        <v>-187.03799437999999</v>
      </c>
      <c r="G195">
        <v>1.43110001</v>
      </c>
      <c r="H195">
        <v>1338.2600097699999</v>
      </c>
      <c r="J195" s="2">
        <f>TREND(Calibration!$A$2:$A$4,Calibration!$B$2:$B$4,C195)</f>
        <v>445.30822345568862</v>
      </c>
      <c r="K195" s="2">
        <f>TREND(Calibration!$A$2:$A$4,Calibration!$C$2:$C$4,E195)</f>
        <v>432.70942719936255</v>
      </c>
      <c r="L195" s="2">
        <f>TREND(Calibration!$A$2:$A$4,Calibration!$D$2:$D$4,G195)</f>
        <v>545.70653742930995</v>
      </c>
    </row>
    <row r="196" spans="1:12" x14ac:dyDescent="0.25">
      <c r="A196">
        <v>970092</v>
      </c>
      <c r="B196">
        <v>14.661999700000001</v>
      </c>
      <c r="C196">
        <v>0.66420000999999995</v>
      </c>
      <c r="D196">
        <v>9.9000003020963209E+37</v>
      </c>
      <c r="E196">
        <v>1.0984</v>
      </c>
      <c r="F196">
        <v>-9.9000003020963209E+37</v>
      </c>
      <c r="G196">
        <v>1.42789996</v>
      </c>
      <c r="H196">
        <v>9.9000003020963209E+37</v>
      </c>
      <c r="J196" s="2">
        <f>TREND(Calibration!$A$2:$A$4,Calibration!$B$2:$B$4,C196)</f>
        <v>441.31177586397581</v>
      </c>
      <c r="K196" s="2">
        <f>TREND(Calibration!$A$2:$A$4,Calibration!$C$2:$C$4,E196)</f>
        <v>430.30207163892612</v>
      </c>
      <c r="L196" s="2">
        <f>TREND(Calibration!$A$2:$A$4,Calibration!$D$2:$D$4,G196)</f>
        <v>544.38235106888499</v>
      </c>
    </row>
    <row r="197" spans="1:12" x14ac:dyDescent="0.25">
      <c r="A197">
        <v>975093</v>
      </c>
      <c r="B197">
        <v>14.64599991</v>
      </c>
      <c r="C197">
        <v>0.67019998999999997</v>
      </c>
      <c r="D197">
        <v>1101.32995605</v>
      </c>
      <c r="E197">
        <v>1.09200001</v>
      </c>
      <c r="F197">
        <v>-9.9000003020963209E+37</v>
      </c>
      <c r="G197">
        <v>1.42620003</v>
      </c>
      <c r="H197">
        <v>9.9000003020963209E+37</v>
      </c>
      <c r="J197" s="2">
        <f>TREND(Calibration!$A$2:$A$4,Calibration!$B$2:$B$4,C197)</f>
        <v>445.0007921134104</v>
      </c>
      <c r="K197" s="2">
        <f>TREND(Calibration!$A$2:$A$4,Calibration!$C$2:$C$4,E197)</f>
        <v>427.73424683888516</v>
      </c>
      <c r="L197" s="2">
        <f>TREND(Calibration!$A$2:$A$4,Calibration!$D$2:$D$4,G197)</f>
        <v>543.67891702264285</v>
      </c>
    </row>
    <row r="198" spans="1:12" x14ac:dyDescent="0.25">
      <c r="A198">
        <v>980092</v>
      </c>
      <c r="B198">
        <v>14.6590004</v>
      </c>
      <c r="C198">
        <v>0.66640001999999998</v>
      </c>
      <c r="D198">
        <v>549.67498779000005</v>
      </c>
      <c r="E198">
        <v>1.0936000299999999</v>
      </c>
      <c r="F198">
        <v>234.58799744000001</v>
      </c>
      <c r="G198">
        <v>1.4198000399999999</v>
      </c>
      <c r="H198">
        <v>9.9000003020963209E+37</v>
      </c>
      <c r="J198" s="2">
        <f>TREND(Calibration!$A$2:$A$4,Calibration!$B$2:$B$4,C198)</f>
        <v>442.66442581262874</v>
      </c>
      <c r="K198" s="2">
        <f>TREND(Calibration!$A$2:$A$4,Calibration!$C$2:$C$4,E198)</f>
        <v>428.37621206641853</v>
      </c>
      <c r="L198" s="2">
        <f>TREND(Calibration!$A$2:$A$4,Calibration!$D$2:$D$4,G198)</f>
        <v>541.03058981998799</v>
      </c>
    </row>
    <row r="199" spans="1:12" x14ac:dyDescent="0.25">
      <c r="A199">
        <v>985092</v>
      </c>
      <c r="B199">
        <v>14.60999966</v>
      </c>
      <c r="C199">
        <v>0.66420000999999995</v>
      </c>
      <c r="D199">
        <v>1123.14904785</v>
      </c>
      <c r="E199">
        <v>1.0908999399999999</v>
      </c>
      <c r="F199">
        <v>167.11199951</v>
      </c>
      <c r="G199">
        <v>1.42079997</v>
      </c>
      <c r="H199">
        <v>9.9000003020963209E+37</v>
      </c>
      <c r="J199" s="2">
        <f>TREND(Calibration!$A$2:$A$4,Calibration!$B$2:$B$4,C199)</f>
        <v>441.31177586397581</v>
      </c>
      <c r="K199" s="2">
        <f>TREND(Calibration!$A$2:$A$4,Calibration!$C$2:$C$4,E199)</f>
        <v>427.29287317614796</v>
      </c>
      <c r="L199" s="2">
        <f>TREND(Calibration!$A$2:$A$4,Calibration!$D$2:$D$4,G199)</f>
        <v>541.44436262584406</v>
      </c>
    </row>
    <row r="200" spans="1:12" x14ac:dyDescent="0.25">
      <c r="A200">
        <v>990092</v>
      </c>
      <c r="B200">
        <v>14.51599979</v>
      </c>
      <c r="C200">
        <v>0.67720002000000001</v>
      </c>
      <c r="D200">
        <v>831.95501708999996</v>
      </c>
      <c r="E200">
        <v>1.09200001</v>
      </c>
      <c r="F200">
        <v>92.746002200000007</v>
      </c>
      <c r="G200">
        <v>1.4170999500000001</v>
      </c>
      <c r="H200">
        <v>9.9000003020963209E+37</v>
      </c>
      <c r="J200" s="2">
        <f>TREND(Calibration!$A$2:$A$4,Calibration!$B$2:$B$4,C200)</f>
        <v>449.30467719578235</v>
      </c>
      <c r="K200" s="2">
        <f>TREND(Calibration!$A$2:$A$4,Calibration!$C$2:$C$4,E200)</f>
        <v>427.73424683888516</v>
      </c>
      <c r="L200" s="2">
        <f>TREND(Calibration!$A$2:$A$4,Calibration!$D$2:$D$4,G200)</f>
        <v>539.91328779348225</v>
      </c>
    </row>
    <row r="201" spans="1:12" x14ac:dyDescent="0.25">
      <c r="A201">
        <v>995092</v>
      </c>
      <c r="B201">
        <v>14.428000450000001</v>
      </c>
      <c r="C201">
        <v>0.67129998999999996</v>
      </c>
      <c r="D201">
        <v>1110.75598145</v>
      </c>
      <c r="E201">
        <v>1.08819997</v>
      </c>
      <c r="F201">
        <v>352.42199706999997</v>
      </c>
      <c r="G201">
        <v>1.4170999500000001</v>
      </c>
      <c r="H201">
        <v>9.9000003020963209E+37</v>
      </c>
      <c r="J201" s="2">
        <f>TREND(Calibration!$A$2:$A$4,Calibration!$B$2:$B$4,C201)</f>
        <v>445.67711401354643</v>
      </c>
      <c r="K201" s="2">
        <f>TREND(Calibration!$A$2:$A$4,Calibration!$C$2:$C$4,E201)</f>
        <v>426.20958243266773</v>
      </c>
      <c r="L201" s="2">
        <f>TREND(Calibration!$A$2:$A$4,Calibration!$D$2:$D$4,G201)</f>
        <v>539.91328779348225</v>
      </c>
    </row>
    <row r="202" spans="1:12" x14ac:dyDescent="0.25">
      <c r="A202">
        <v>1000092</v>
      </c>
      <c r="B202">
        <v>14.43799973</v>
      </c>
      <c r="C202">
        <v>0.67559999000000004</v>
      </c>
      <c r="D202">
        <v>1363.3360595700001</v>
      </c>
      <c r="E202">
        <v>1.0893000399999999</v>
      </c>
      <c r="F202">
        <v>438.27999878000003</v>
      </c>
      <c r="G202">
        <v>1.41330004</v>
      </c>
      <c r="H202">
        <v>9.9000003020963209E+37</v>
      </c>
      <c r="J202" s="2">
        <f>TREND(Calibration!$A$2:$A$4,Calibration!$B$2:$B$4,C202)</f>
        <v>448.32091780498723</v>
      </c>
      <c r="K202" s="2">
        <f>TREND(Calibration!$A$2:$A$4,Calibration!$C$2:$C$4,E202)</f>
        <v>426.65095609540481</v>
      </c>
      <c r="L202" s="2">
        <f>TREND(Calibration!$A$2:$A$4,Calibration!$D$2:$D$4,G202)</f>
        <v>538.34087830211729</v>
      </c>
    </row>
    <row r="203" spans="1:12" x14ac:dyDescent="0.25">
      <c r="A203">
        <v>1005093</v>
      </c>
      <c r="B203">
        <v>14.414999959999999</v>
      </c>
      <c r="C203">
        <v>0.67989999000000001</v>
      </c>
      <c r="D203">
        <v>554.62402343999997</v>
      </c>
      <c r="E203">
        <v>1.0887000600000001</v>
      </c>
      <c r="F203">
        <v>479.23999022999999</v>
      </c>
      <c r="G203">
        <v>1.40840006</v>
      </c>
      <c r="H203">
        <v>9.9000003020963209E+37</v>
      </c>
      <c r="J203" s="2">
        <f>TREND(Calibration!$A$2:$A$4,Calibration!$B$2:$B$4,C203)</f>
        <v>450.96472159642798</v>
      </c>
      <c r="K203" s="2">
        <f>TREND(Calibration!$A$2:$A$4,Calibration!$C$2:$C$4,E203)</f>
        <v>426.41023016871929</v>
      </c>
      <c r="L203" s="2">
        <f>TREND(Calibration!$A$2:$A$4,Calibration!$D$2:$D$4,G203)</f>
        <v>536.31325789545019</v>
      </c>
    </row>
    <row r="204" spans="1:12" x14ac:dyDescent="0.25">
      <c r="A204">
        <v>1010105</v>
      </c>
      <c r="B204">
        <v>14.46700001</v>
      </c>
      <c r="C204">
        <v>0.67400002000000003</v>
      </c>
      <c r="D204">
        <v>734.09197998000002</v>
      </c>
      <c r="E204">
        <v>1.09140003</v>
      </c>
      <c r="F204">
        <v>489.11099243000001</v>
      </c>
      <c r="G204">
        <v>1.4052</v>
      </c>
      <c r="H204">
        <v>9.9000003020963209E+37</v>
      </c>
      <c r="J204" s="2">
        <f>TREND(Calibration!$A$2:$A$4,Calibration!$B$2:$B$4,C204)</f>
        <v>447.33719530447758</v>
      </c>
      <c r="K204" s="2">
        <f>TREND(Calibration!$A$2:$A$4,Calibration!$C$2:$C$4,E204)</f>
        <v>427.49352091219953</v>
      </c>
      <c r="L204" s="2">
        <f>TREND(Calibration!$A$2:$A$4,Calibration!$D$2:$D$4,G204)</f>
        <v>534.9890673970076</v>
      </c>
    </row>
    <row r="205" spans="1:12" x14ac:dyDescent="0.25">
      <c r="A205">
        <v>1015093</v>
      </c>
      <c r="B205">
        <v>14.61299992</v>
      </c>
      <c r="C205">
        <v>0.67830002</v>
      </c>
      <c r="D205">
        <v>744.25402831999997</v>
      </c>
      <c r="E205">
        <v>1.08710003</v>
      </c>
      <c r="F205">
        <v>586.84301758000004</v>
      </c>
      <c r="G205">
        <v>1.4013999699999999</v>
      </c>
      <c r="H205">
        <v>9.9000003020963209E+37</v>
      </c>
      <c r="J205" s="2">
        <f>TREND(Calibration!$A$2:$A$4,Calibration!$B$2:$B$4,C205)</f>
        <v>449.98099909591832</v>
      </c>
      <c r="K205" s="2">
        <f>TREND(Calibration!$A$2:$A$4,Calibration!$C$2:$C$4,E205)</f>
        <v>425.76826092895334</v>
      </c>
      <c r="L205" s="2">
        <f>TREND(Calibration!$A$2:$A$4,Calibration!$D$2:$D$4,G205)</f>
        <v>533.41660824943006</v>
      </c>
    </row>
    <row r="206" spans="1:12" x14ac:dyDescent="0.25">
      <c r="A206">
        <v>1020105</v>
      </c>
      <c r="B206">
        <v>14.722999570000001</v>
      </c>
      <c r="C206">
        <v>0.67940003000000004</v>
      </c>
      <c r="D206">
        <v>399.45300293000003</v>
      </c>
      <c r="E206">
        <v>1.08599997</v>
      </c>
      <c r="F206">
        <v>1139.56604004</v>
      </c>
      <c r="G206">
        <v>1.3997999400000001</v>
      </c>
      <c r="H206">
        <v>768.87200928000004</v>
      </c>
      <c r="J206" s="2">
        <f>TREND(Calibration!$A$2:$A$4,Calibration!$B$2:$B$4,C206)</f>
        <v>450.65732714443527</v>
      </c>
      <c r="K206" s="2">
        <f>TREND(Calibration!$A$2:$A$4,Calibration!$C$2:$C$4,E206)</f>
        <v>425.32689127844873</v>
      </c>
      <c r="L206" s="2">
        <f>TREND(Calibration!$A$2:$A$4,Calibration!$D$2:$D$4,G206)</f>
        <v>532.75451300020882</v>
      </c>
    </row>
    <row r="207" spans="1:12" x14ac:dyDescent="0.25">
      <c r="A207">
        <v>1025093</v>
      </c>
      <c r="B207">
        <v>14.78199959</v>
      </c>
      <c r="C207">
        <v>0.68589997000000003</v>
      </c>
      <c r="D207">
        <v>863.53698729999996</v>
      </c>
      <c r="E207">
        <v>1.08599997</v>
      </c>
      <c r="F207">
        <v>626.33502196999996</v>
      </c>
      <c r="G207">
        <v>1.39380002</v>
      </c>
      <c r="H207">
        <v>1363.9439697299999</v>
      </c>
      <c r="J207" s="2">
        <f>TREND(Calibration!$A$2:$A$4,Calibration!$B$2:$B$4,C207)</f>
        <v>454.65373784586262</v>
      </c>
      <c r="K207" s="2">
        <f>TREND(Calibration!$A$2:$A$4,Calibration!$C$2:$C$4,E207)</f>
        <v>425.32689127844873</v>
      </c>
      <c r="L207" s="2">
        <f>TREND(Calibration!$A$2:$A$4,Calibration!$D$2:$D$4,G207)</f>
        <v>530.27173547246991</v>
      </c>
    </row>
    <row r="208" spans="1:12" x14ac:dyDescent="0.25">
      <c r="A208">
        <v>1030093</v>
      </c>
      <c r="B208">
        <v>14.77900028</v>
      </c>
      <c r="C208">
        <v>0.67779999999999996</v>
      </c>
      <c r="D208">
        <v>9.9000003020963209E+37</v>
      </c>
      <c r="E208">
        <v>1.08280003</v>
      </c>
      <c r="F208">
        <v>266.46899414000001</v>
      </c>
      <c r="G208">
        <v>1.39059997</v>
      </c>
      <c r="H208">
        <v>9.9000003020963209E+37</v>
      </c>
      <c r="J208" s="2">
        <f>TREND(Calibration!$A$2:$A$4,Calibration!$B$2:$B$4,C208)</f>
        <v>449.6735677536401</v>
      </c>
      <c r="K208" s="2">
        <f>TREND(Calibration!$A$2:$A$4,Calibration!$C$2:$C$4,E208)</f>
        <v>424.04300094570709</v>
      </c>
      <c r="L208" s="2">
        <f>TREND(Calibration!$A$2:$A$4,Calibration!$D$2:$D$4,G208)</f>
        <v>528.94754911204495</v>
      </c>
    </row>
    <row r="209" spans="1:12" x14ac:dyDescent="0.25">
      <c r="A209">
        <v>1035092</v>
      </c>
      <c r="B209">
        <v>14.80500031</v>
      </c>
      <c r="C209">
        <v>0.67940003000000004</v>
      </c>
      <c r="D209">
        <v>9.9000003020963209E+37</v>
      </c>
      <c r="E209">
        <v>1.0865999500000001</v>
      </c>
      <c r="F209">
        <v>544.99200439000003</v>
      </c>
      <c r="G209">
        <v>1.38789999</v>
      </c>
      <c r="H209">
        <v>9.9000003020963209E+37</v>
      </c>
      <c r="J209" s="2">
        <f>TREND(Calibration!$A$2:$A$4,Calibration!$B$2:$B$4,C209)</f>
        <v>450.65732714443527</v>
      </c>
      <c r="K209" s="2">
        <f>TREND(Calibration!$A$2:$A$4,Calibration!$C$2:$C$4,E209)</f>
        <v>425.56761720513435</v>
      </c>
      <c r="L209" s="2">
        <f>TREND(Calibration!$A$2:$A$4,Calibration!$D$2:$D$4,G209)</f>
        <v>527.83029260373405</v>
      </c>
    </row>
    <row r="210" spans="1:12" x14ac:dyDescent="0.25">
      <c r="A210">
        <v>1040092</v>
      </c>
      <c r="B210">
        <v>14.79800034</v>
      </c>
      <c r="C210">
        <v>0.68099999</v>
      </c>
      <c r="D210">
        <v>436.55700683999999</v>
      </c>
      <c r="E210">
        <v>1.08220005</v>
      </c>
      <c r="F210">
        <v>553.91198729999996</v>
      </c>
      <c r="G210">
        <v>1.38740003</v>
      </c>
      <c r="H210">
        <v>9.9000003020963209E+37</v>
      </c>
      <c r="J210" s="2">
        <f>TREND(Calibration!$A$2:$A$4,Calibration!$B$2:$B$4,C210)</f>
        <v>451.64104349656401</v>
      </c>
      <c r="K210" s="2">
        <f>TREND(Calibration!$A$2:$A$4,Calibration!$C$2:$C$4,E210)</f>
        <v>423.80227501902152</v>
      </c>
      <c r="L210" s="2">
        <f>TREND(Calibration!$A$2:$A$4,Calibration!$D$2:$D$4,G210)</f>
        <v>527.62340826981495</v>
      </c>
    </row>
    <row r="211" spans="1:12" x14ac:dyDescent="0.25">
      <c r="A211">
        <v>1045092</v>
      </c>
      <c r="B211">
        <v>14.77900028</v>
      </c>
      <c r="C211">
        <v>0.68320000000000003</v>
      </c>
      <c r="D211">
        <v>520.45697021000001</v>
      </c>
      <c r="E211">
        <v>1.0854999999999999</v>
      </c>
      <c r="F211">
        <v>584.36700439000003</v>
      </c>
      <c r="G211">
        <v>1.38569999</v>
      </c>
      <c r="H211">
        <v>9.9000003020963209E+37</v>
      </c>
      <c r="J211" s="2">
        <f>TREND(Calibration!$A$2:$A$4,Calibration!$B$2:$B$4,C211)</f>
        <v>452.99369344521693</v>
      </c>
      <c r="K211" s="2">
        <f>TREND(Calibration!$A$2:$A$4,Calibration!$C$2:$C$4,E211)</f>
        <v>425.12629168918738</v>
      </c>
      <c r="L211" s="2">
        <f>TREND(Calibration!$A$2:$A$4,Calibration!$D$2:$D$4,G211)</f>
        <v>526.91992870537786</v>
      </c>
    </row>
    <row r="212" spans="1:12" x14ac:dyDescent="0.25">
      <c r="A212">
        <v>1050093</v>
      </c>
      <c r="B212">
        <v>14.769000050000001</v>
      </c>
      <c r="C212">
        <v>0.67720002000000001</v>
      </c>
      <c r="D212">
        <v>79.301002499999996</v>
      </c>
      <c r="E212">
        <v>1.09140003</v>
      </c>
      <c r="F212">
        <v>9.9000003020963209E+37</v>
      </c>
      <c r="G212">
        <v>1.38680005</v>
      </c>
      <c r="H212">
        <v>1072.2779541</v>
      </c>
      <c r="J212" s="2">
        <f>TREND(Calibration!$A$2:$A$4,Calibration!$B$2:$B$4,C212)</f>
        <v>449.30467719578235</v>
      </c>
      <c r="K212" s="2">
        <f>TREND(Calibration!$A$2:$A$4,Calibration!$C$2:$C$4,E212)</f>
        <v>427.49352091219953</v>
      </c>
      <c r="L212" s="2">
        <f>TREND(Calibration!$A$2:$A$4,Calibration!$D$2:$D$4,G212)</f>
        <v>527.37513548266224</v>
      </c>
    </row>
    <row r="213" spans="1:12" x14ac:dyDescent="0.25">
      <c r="A213">
        <v>1055093</v>
      </c>
      <c r="B213">
        <v>14.75899982</v>
      </c>
      <c r="C213">
        <v>0.68419998999999998</v>
      </c>
      <c r="D213">
        <v>729.29699706999997</v>
      </c>
      <c r="E213">
        <v>1.08389997</v>
      </c>
      <c r="F213">
        <v>9.9000003020963209E+37</v>
      </c>
      <c r="G213">
        <v>1.3793</v>
      </c>
      <c r="H213">
        <v>1171.43395996</v>
      </c>
      <c r="J213" s="2">
        <f>TREND(Calibration!$A$2:$A$4,Calibration!$B$2:$B$4,C213)</f>
        <v>453.60852538786872</v>
      </c>
      <c r="K213" s="2">
        <f>TREND(Calibration!$A$2:$A$4,Calibration!$C$2:$C$4,E213)</f>
        <v>424.48432244942148</v>
      </c>
      <c r="L213" s="2">
        <f>TREND(Calibration!$A$2:$A$4,Calibration!$D$2:$D$4,G213)</f>
        <v>524.27160150272289</v>
      </c>
    </row>
    <row r="214" spans="1:12" x14ac:dyDescent="0.25">
      <c r="A214">
        <v>1060093</v>
      </c>
      <c r="B214">
        <v>14.78199959</v>
      </c>
      <c r="C214">
        <v>0.67720002000000001</v>
      </c>
      <c r="D214">
        <v>669.53100586000005</v>
      </c>
      <c r="E214">
        <v>1.08389997</v>
      </c>
      <c r="F214">
        <v>9.9000003020963209E+37</v>
      </c>
      <c r="G214">
        <v>1.37820005</v>
      </c>
      <c r="H214">
        <v>1334.6590576200001</v>
      </c>
      <c r="J214" s="2">
        <f>TREND(Calibration!$A$2:$A$4,Calibration!$B$2:$B$4,C214)</f>
        <v>449.30467719578235</v>
      </c>
      <c r="K214" s="2">
        <f>TREND(Calibration!$A$2:$A$4,Calibration!$C$2:$C$4,E214)</f>
        <v>424.48432244942148</v>
      </c>
      <c r="L214" s="2">
        <f>TREND(Calibration!$A$2:$A$4,Calibration!$D$2:$D$4,G214)</f>
        <v>523.81644024363345</v>
      </c>
    </row>
    <row r="215" spans="1:12" x14ac:dyDescent="0.25">
      <c r="A215">
        <v>1065092</v>
      </c>
      <c r="B215">
        <v>14.774999619999999</v>
      </c>
      <c r="C215">
        <v>0.67989999000000001</v>
      </c>
      <c r="D215">
        <v>695.85601807</v>
      </c>
      <c r="E215">
        <v>1.0806000200000001</v>
      </c>
      <c r="F215">
        <v>9.9000003020963209E+37</v>
      </c>
      <c r="G215">
        <v>1.37600005</v>
      </c>
      <c r="H215">
        <v>1089.2170410199999</v>
      </c>
      <c r="J215" s="2">
        <f>TREND(Calibration!$A$2:$A$4,Calibration!$B$2:$B$4,C215)</f>
        <v>450.96472159642798</v>
      </c>
      <c r="K215" s="2">
        <f>TREND(Calibration!$A$2:$A$4,Calibration!$C$2:$C$4,E215)</f>
        <v>423.16030577925562</v>
      </c>
      <c r="L215" s="2">
        <f>TREND(Calibration!$A$2:$A$4,Calibration!$D$2:$D$4,G215)</f>
        <v>522.90607634527726</v>
      </c>
    </row>
    <row r="216" spans="1:12" x14ac:dyDescent="0.25">
      <c r="A216">
        <v>1070092</v>
      </c>
      <c r="B216">
        <v>14.800999640000001</v>
      </c>
      <c r="C216">
        <v>0.68419998999999998</v>
      </c>
      <c r="D216">
        <v>574.77600098000005</v>
      </c>
      <c r="E216">
        <v>1.0816999700000001</v>
      </c>
      <c r="F216">
        <v>9.9000003020963209E+37</v>
      </c>
      <c r="G216">
        <v>1.37759995</v>
      </c>
      <c r="H216">
        <v>1079.7550048799999</v>
      </c>
      <c r="J216" s="2">
        <f>TREND(Calibration!$A$2:$A$4,Calibration!$B$2:$B$4,C216)</f>
        <v>453.60852538786872</v>
      </c>
      <c r="K216" s="2">
        <f>TREND(Calibration!$A$2:$A$4,Calibration!$C$2:$C$4,E216)</f>
        <v>423.60163129520254</v>
      </c>
      <c r="L216" s="2">
        <f>TREND(Calibration!$A$2:$A$4,Calibration!$D$2:$D$4,G216)</f>
        <v>523.56811780026817</v>
      </c>
    </row>
    <row r="217" spans="1:12" x14ac:dyDescent="0.25">
      <c r="A217">
        <v>1075090</v>
      </c>
      <c r="B217">
        <v>14.743000029999999</v>
      </c>
      <c r="C217">
        <v>0.67879999000000002</v>
      </c>
      <c r="D217">
        <v>630.07202147999999</v>
      </c>
      <c r="E217">
        <v>1.0811999999999999</v>
      </c>
      <c r="F217">
        <v>9.9000003020963209E+37</v>
      </c>
      <c r="G217">
        <v>1.3748999799999999</v>
      </c>
      <c r="H217">
        <v>1010.28900146</v>
      </c>
      <c r="J217" s="2">
        <f>TREND(Calibration!$A$2:$A$4,Calibration!$B$2:$B$4,C217)</f>
        <v>450.288399696292</v>
      </c>
      <c r="K217" s="2">
        <f>TREND(Calibration!$A$2:$A$4,Calibration!$C$2:$C$4,E217)</f>
        <v>423.40103170594114</v>
      </c>
      <c r="L217" s="2">
        <f>TREND(Calibration!$A$2:$A$4,Calibration!$D$2:$D$4,G217)</f>
        <v>522.45086542997501</v>
      </c>
    </row>
    <row r="218" spans="1:12" x14ac:dyDescent="0.25">
      <c r="A218">
        <v>1080089</v>
      </c>
      <c r="B218">
        <v>14.70400047</v>
      </c>
      <c r="C218">
        <v>0.67559999000000004</v>
      </c>
      <c r="D218">
        <v>794.16802978999999</v>
      </c>
      <c r="E218">
        <v>1.0811999999999999</v>
      </c>
      <c r="F218">
        <v>9.9000003020963209E+37</v>
      </c>
      <c r="G218">
        <v>1.37329996</v>
      </c>
      <c r="H218">
        <v>9.9000003020963209E+37</v>
      </c>
      <c r="J218" s="2">
        <f>TREND(Calibration!$A$2:$A$4,Calibration!$B$2:$B$4,C218)</f>
        <v>448.32091780498723</v>
      </c>
      <c r="K218" s="2">
        <f>TREND(Calibration!$A$2:$A$4,Calibration!$C$2:$C$4,E218)</f>
        <v>423.40103170594114</v>
      </c>
      <c r="L218" s="2">
        <f>TREND(Calibration!$A$2:$A$4,Calibration!$D$2:$D$4,G218)</f>
        <v>521.7887743187714</v>
      </c>
    </row>
    <row r="219" spans="1:12" x14ac:dyDescent="0.25">
      <c r="A219">
        <v>1085090</v>
      </c>
      <c r="B219">
        <v>14.626000400000001</v>
      </c>
      <c r="C219">
        <v>0.67180002000000005</v>
      </c>
      <c r="D219">
        <v>1332.26794434</v>
      </c>
      <c r="E219">
        <v>1.0763000199999999</v>
      </c>
      <c r="F219">
        <v>834.34698486000002</v>
      </c>
      <c r="G219">
        <v>1.37329996</v>
      </c>
      <c r="H219">
        <v>1097.6810302700001</v>
      </c>
      <c r="J219" s="2">
        <f>TREND(Calibration!$A$2:$A$4,Calibration!$B$2:$B$4,C219)</f>
        <v>445.98455150420557</v>
      </c>
      <c r="K219" s="2">
        <f>TREND(Calibration!$A$2:$A$4,Calibration!$C$2:$C$4,E219)</f>
        <v>421.43504579600932</v>
      </c>
      <c r="L219" s="2">
        <f>TREND(Calibration!$A$2:$A$4,Calibration!$D$2:$D$4,G219)</f>
        <v>521.7887743187714</v>
      </c>
    </row>
    <row r="220" spans="1:12" x14ac:dyDescent="0.25">
      <c r="A220">
        <v>1090088</v>
      </c>
      <c r="B220">
        <v>14.538999560000001</v>
      </c>
      <c r="C220">
        <v>0.67559999000000004</v>
      </c>
      <c r="D220">
        <v>743.02301024999997</v>
      </c>
      <c r="E220">
        <v>1.07519996</v>
      </c>
      <c r="F220">
        <v>1146.89001465</v>
      </c>
      <c r="G220">
        <v>1.3717000500000001</v>
      </c>
      <c r="H220">
        <v>9.9000003020963209E+37</v>
      </c>
      <c r="J220" s="2">
        <f>TREND(Calibration!$A$2:$A$4,Calibration!$B$2:$B$4,C220)</f>
        <v>448.32091780498723</v>
      </c>
      <c r="K220" s="2">
        <f>TREND(Calibration!$A$2:$A$4,Calibration!$C$2:$C$4,E220)</f>
        <v>420.99367614550471</v>
      </c>
      <c r="L220" s="2">
        <f>TREND(Calibration!$A$2:$A$4,Calibration!$D$2:$D$4,G220)</f>
        <v>521.12672872576275</v>
      </c>
    </row>
    <row r="221" spans="1:12" x14ac:dyDescent="0.25">
      <c r="A221">
        <v>1095090</v>
      </c>
      <c r="B221">
        <v>14.40499973</v>
      </c>
      <c r="C221">
        <v>0.67400002000000003</v>
      </c>
      <c r="D221">
        <v>930.71697998000002</v>
      </c>
      <c r="E221">
        <v>1.07579994</v>
      </c>
      <c r="F221">
        <v>776.27600098000005</v>
      </c>
      <c r="G221">
        <v>1.36899996</v>
      </c>
      <c r="H221">
        <v>922.55297852000001</v>
      </c>
      <c r="J221" s="2">
        <f>TREND(Calibration!$A$2:$A$4,Calibration!$B$2:$B$4,C221)</f>
        <v>447.33719530447758</v>
      </c>
      <c r="K221" s="2">
        <f>TREND(Calibration!$A$2:$A$4,Calibration!$C$2:$C$4,E221)</f>
        <v>421.23440207219033</v>
      </c>
      <c r="L221" s="2">
        <f>TREND(Calibration!$A$2:$A$4,Calibration!$D$2:$D$4,G221)</f>
        <v>520.00942669925701</v>
      </c>
    </row>
    <row r="222" spans="1:12" x14ac:dyDescent="0.25">
      <c r="A222">
        <v>1100089</v>
      </c>
      <c r="B222">
        <v>14.30200005</v>
      </c>
      <c r="C222">
        <v>0.67669999999999997</v>
      </c>
      <c r="D222">
        <v>1055.3540039100001</v>
      </c>
      <c r="E222">
        <v>1.07519996</v>
      </c>
      <c r="F222">
        <v>811.85998534999999</v>
      </c>
      <c r="G222">
        <v>1.3667999500000001</v>
      </c>
      <c r="H222">
        <v>1057.35705566</v>
      </c>
      <c r="J222" s="2">
        <f>TREND(Calibration!$A$2:$A$4,Calibration!$B$2:$B$4,C222)</f>
        <v>448.99724585350413</v>
      </c>
      <c r="K222" s="2">
        <f>TREND(Calibration!$A$2:$A$4,Calibration!$C$2:$C$4,E222)</f>
        <v>420.99367614550471</v>
      </c>
      <c r="L222" s="2">
        <f>TREND(Calibration!$A$2:$A$4,Calibration!$D$2:$D$4,G222)</f>
        <v>519.09905866288307</v>
      </c>
    </row>
    <row r="223" spans="1:12" x14ac:dyDescent="0.25">
      <c r="A223">
        <v>1105089</v>
      </c>
      <c r="B223">
        <v>14.30799961</v>
      </c>
      <c r="C223">
        <v>0.67019998999999997</v>
      </c>
      <c r="D223">
        <v>1192.2840576200001</v>
      </c>
      <c r="E223">
        <v>1.07140005</v>
      </c>
      <c r="F223">
        <v>936.75897216999999</v>
      </c>
      <c r="G223">
        <v>1.3662999899999999</v>
      </c>
      <c r="H223">
        <v>1233.2449951200001</v>
      </c>
      <c r="J223" s="2">
        <f>TREND(Calibration!$A$2:$A$4,Calibration!$B$2:$B$4,C223)</f>
        <v>445.0007921134104</v>
      </c>
      <c r="K223" s="2">
        <f>TREND(Calibration!$A$2:$A$4,Calibration!$C$2:$C$4,E223)</f>
        <v>419.46906389831008</v>
      </c>
      <c r="L223" s="2">
        <f>TREND(Calibration!$A$2:$A$4,Calibration!$D$2:$D$4,G223)</f>
        <v>518.89217432896385</v>
      </c>
    </row>
    <row r="224" spans="1:12" x14ac:dyDescent="0.25">
      <c r="A224">
        <v>1110091</v>
      </c>
      <c r="B224">
        <v>14.30200005</v>
      </c>
      <c r="C224">
        <v>0.68049996999999995</v>
      </c>
      <c r="D224">
        <v>9.9000003020963209E+37</v>
      </c>
      <c r="E224">
        <v>1.0724999900000001</v>
      </c>
      <c r="F224">
        <v>35.319999690000003</v>
      </c>
      <c r="G224">
        <v>1.36090004</v>
      </c>
      <c r="H224">
        <v>9.9000003020963209E+37</v>
      </c>
      <c r="J224" s="2">
        <f>TREND(Calibration!$A$2:$A$4,Calibration!$B$2:$B$4,C224)</f>
        <v>451.33361215428579</v>
      </c>
      <c r="K224" s="2">
        <f>TREND(Calibration!$A$2:$A$4,Calibration!$C$2:$C$4,E224)</f>
        <v>419.91038540202447</v>
      </c>
      <c r="L224" s="2">
        <f>TREND(Calibration!$A$2:$A$4,Calibration!$D$2:$D$4,G224)</f>
        <v>516.6576654503599</v>
      </c>
    </row>
    <row r="225" spans="1:12" x14ac:dyDescent="0.25">
      <c r="A225">
        <v>1115088</v>
      </c>
      <c r="B225">
        <v>14.309000019999999</v>
      </c>
      <c r="C225">
        <v>0.67940003000000004</v>
      </c>
      <c r="D225">
        <v>742.78302001999998</v>
      </c>
      <c r="E225">
        <v>1.0720000300000001</v>
      </c>
      <c r="F225">
        <v>314.97100829999999</v>
      </c>
      <c r="G225">
        <v>1.36090004</v>
      </c>
      <c r="H225">
        <v>1349.0689697299999</v>
      </c>
      <c r="J225" s="2">
        <f>TREND(Calibration!$A$2:$A$4,Calibration!$B$2:$B$4,C225)</f>
        <v>450.65732714443527</v>
      </c>
      <c r="K225" s="2">
        <f>TREND(Calibration!$A$2:$A$4,Calibration!$C$2:$C$4,E225)</f>
        <v>419.70978982499571</v>
      </c>
      <c r="L225" s="2">
        <f>TREND(Calibration!$A$2:$A$4,Calibration!$D$2:$D$4,G225)</f>
        <v>516.6576654503599</v>
      </c>
    </row>
    <row r="226" spans="1:12" x14ac:dyDescent="0.25">
      <c r="A226">
        <v>1120088</v>
      </c>
      <c r="B226">
        <v>14.402000429999999</v>
      </c>
      <c r="C226">
        <v>0.68480003</v>
      </c>
      <c r="D226">
        <v>614.40399170000001</v>
      </c>
      <c r="E226">
        <v>1.06980002</v>
      </c>
      <c r="F226">
        <v>706.25598145000004</v>
      </c>
      <c r="G226">
        <v>1.3571000099999999</v>
      </c>
      <c r="H226">
        <v>797.91497803000004</v>
      </c>
      <c r="J226" s="2">
        <f>TREND(Calibration!$A$2:$A$4,Calibration!$B$2:$B$4,C226)</f>
        <v>453.97745283601205</v>
      </c>
      <c r="K226" s="2">
        <f>TREND(Calibration!$A$2:$A$4,Calibration!$C$2:$C$4,E226)</f>
        <v>418.82709465854413</v>
      </c>
      <c r="L226" s="2">
        <f>TREND(Calibration!$A$2:$A$4,Calibration!$D$2:$D$4,G226)</f>
        <v>515.08520630278235</v>
      </c>
    </row>
    <row r="227" spans="1:12" x14ac:dyDescent="0.25">
      <c r="A227">
        <v>1125089</v>
      </c>
      <c r="B227">
        <v>14.385999679999999</v>
      </c>
      <c r="C227">
        <v>0.68419998999999998</v>
      </c>
      <c r="D227">
        <v>1093.58300781</v>
      </c>
      <c r="E227">
        <v>1.07140005</v>
      </c>
      <c r="F227">
        <v>45.876998899999997</v>
      </c>
      <c r="G227">
        <v>1.35440004</v>
      </c>
      <c r="H227">
        <v>9.9000003020963209E+37</v>
      </c>
      <c r="J227" s="2">
        <f>TREND(Calibration!$A$2:$A$4,Calibration!$B$2:$B$4,C227)</f>
        <v>453.60852538786872</v>
      </c>
      <c r="K227" s="2">
        <f>TREND(Calibration!$A$2:$A$4,Calibration!$C$2:$C$4,E227)</f>
        <v>419.46906389831008</v>
      </c>
      <c r="L227" s="2">
        <f>TREND(Calibration!$A$2:$A$4,Calibration!$D$2:$D$4,G227)</f>
        <v>513.96795393248931</v>
      </c>
    </row>
    <row r="228" spans="1:12" x14ac:dyDescent="0.25">
      <c r="A228">
        <v>1130088</v>
      </c>
      <c r="B228">
        <v>14.399000170000001</v>
      </c>
      <c r="C228">
        <v>0.69179999999999997</v>
      </c>
      <c r="D228">
        <v>964.55999756000006</v>
      </c>
      <c r="E228">
        <v>1.06869996</v>
      </c>
      <c r="F228">
        <v>394.93399047999998</v>
      </c>
      <c r="G228">
        <v>1.35549998</v>
      </c>
      <c r="H228">
        <v>1130.3540039100001</v>
      </c>
      <c r="J228" s="2">
        <f>TREND(Calibration!$A$2:$A$4,Calibration!$B$2:$B$4,C228)</f>
        <v>458.28130102809843</v>
      </c>
      <c r="K228" s="2">
        <f>TREND(Calibration!$A$2:$A$4,Calibration!$C$2:$C$4,E228)</f>
        <v>418.38572500803951</v>
      </c>
      <c r="L228" s="2">
        <f>TREND(Calibration!$A$2:$A$4,Calibration!$D$2:$D$4,G228)</f>
        <v>514.42311105356112</v>
      </c>
    </row>
    <row r="229" spans="1:12" x14ac:dyDescent="0.25">
      <c r="A229">
        <v>1135090</v>
      </c>
      <c r="B229">
        <v>14.414999959999999</v>
      </c>
      <c r="C229">
        <v>0.69179999999999997</v>
      </c>
      <c r="D229">
        <v>395.72100829999999</v>
      </c>
      <c r="E229">
        <v>1.0724999900000001</v>
      </c>
      <c r="F229">
        <v>885.26800536999997</v>
      </c>
      <c r="G229">
        <v>1.35169995</v>
      </c>
      <c r="H229">
        <v>1233.6130371100001</v>
      </c>
      <c r="J229" s="2">
        <f>TREND(Calibration!$A$2:$A$4,Calibration!$B$2:$B$4,C229)</f>
        <v>458.28130102809843</v>
      </c>
      <c r="K229" s="2">
        <f>TREND(Calibration!$A$2:$A$4,Calibration!$C$2:$C$4,E229)</f>
        <v>419.91038540202447</v>
      </c>
      <c r="L229" s="2">
        <f>TREND(Calibration!$A$2:$A$4,Calibration!$D$2:$D$4,G229)</f>
        <v>512.85065190598357</v>
      </c>
    </row>
    <row r="230" spans="1:12" x14ac:dyDescent="0.25">
      <c r="A230">
        <v>1140101</v>
      </c>
      <c r="B230">
        <v>14.39299965</v>
      </c>
      <c r="C230">
        <v>0.69179999999999997</v>
      </c>
      <c r="D230">
        <v>425.12600708000002</v>
      </c>
      <c r="E230">
        <v>1.07089996</v>
      </c>
      <c r="F230">
        <v>887.93902588000003</v>
      </c>
      <c r="G230">
        <v>1.3501000400000001</v>
      </c>
      <c r="H230">
        <v>1057.6319580100001</v>
      </c>
      <c r="J230" s="2">
        <f>TREND(Calibration!$A$2:$A$4,Calibration!$B$2:$B$4,C230)</f>
        <v>458.28130102809843</v>
      </c>
      <c r="K230" s="2">
        <f>TREND(Calibration!$A$2:$A$4,Calibration!$C$2:$C$4,E230)</f>
        <v>419.26841616225852</v>
      </c>
      <c r="L230" s="2">
        <f>TREND(Calibration!$A$2:$A$4,Calibration!$D$2:$D$4,G230)</f>
        <v>512.18860631297491</v>
      </c>
    </row>
    <row r="231" spans="1:12" x14ac:dyDescent="0.25">
      <c r="A231">
        <v>1145090</v>
      </c>
      <c r="B231">
        <v>14.399000170000001</v>
      </c>
      <c r="C231">
        <v>0.69179999999999997</v>
      </c>
      <c r="D231">
        <v>149.15600585999999</v>
      </c>
      <c r="E231">
        <v>1.07140005</v>
      </c>
      <c r="F231">
        <v>9.9000003020963209E+37</v>
      </c>
      <c r="G231">
        <v>1.34739995</v>
      </c>
      <c r="H231">
        <v>810.18103026999995</v>
      </c>
      <c r="J231" s="2">
        <f>TREND(Calibration!$A$2:$A$4,Calibration!$B$2:$B$4,C231)</f>
        <v>458.28130102809843</v>
      </c>
      <c r="K231" s="2">
        <f>TREND(Calibration!$A$2:$A$4,Calibration!$C$2:$C$4,E231)</f>
        <v>419.46906389831008</v>
      </c>
      <c r="L231" s="2">
        <f>TREND(Calibration!$A$2:$A$4,Calibration!$D$2:$D$4,G231)</f>
        <v>511.07130428646906</v>
      </c>
    </row>
    <row r="232" spans="1:12" x14ac:dyDescent="0.25">
      <c r="A232">
        <v>1150088</v>
      </c>
      <c r="B232">
        <v>14.39599991</v>
      </c>
      <c r="C232">
        <v>0.69230002000000002</v>
      </c>
      <c r="D232">
        <v>526.78497314000003</v>
      </c>
      <c r="E232">
        <v>1.0747</v>
      </c>
      <c r="F232">
        <v>9.9000003020963209E+37</v>
      </c>
      <c r="G232">
        <v>1.34739995</v>
      </c>
      <c r="H232">
        <v>9.9000003020963209E+37</v>
      </c>
      <c r="J232" s="2">
        <f>TREND(Calibration!$A$2:$A$4,Calibration!$B$2:$B$4,C232)</f>
        <v>458.58873237037665</v>
      </c>
      <c r="K232" s="2">
        <f>TREND(Calibration!$A$2:$A$4,Calibration!$C$2:$C$4,E232)</f>
        <v>420.79308056847594</v>
      </c>
      <c r="L232" s="2">
        <f>TREND(Calibration!$A$2:$A$4,Calibration!$D$2:$D$4,G232)</f>
        <v>511.07130428646906</v>
      </c>
    </row>
    <row r="233" spans="1:12" x14ac:dyDescent="0.25">
      <c r="A233">
        <v>1155089</v>
      </c>
      <c r="B233">
        <v>14.47999954</v>
      </c>
      <c r="C233">
        <v>0.69129996999999999</v>
      </c>
      <c r="D233">
        <v>313.50201415999999</v>
      </c>
      <c r="E233">
        <v>1.0730999699999999</v>
      </c>
      <c r="F233">
        <v>9.9000003020963209E+37</v>
      </c>
      <c r="G233">
        <v>1.34739995</v>
      </c>
      <c r="H233">
        <v>946.68902588000003</v>
      </c>
      <c r="J233" s="2">
        <f>TREND(Calibration!$A$2:$A$4,Calibration!$B$2:$B$4,C233)</f>
        <v>457.97386353743934</v>
      </c>
      <c r="K233" s="2">
        <f>TREND(Calibration!$A$2:$A$4,Calibration!$C$2:$C$4,E233)</f>
        <v>420.15111132870999</v>
      </c>
      <c r="L233" s="2">
        <f>TREND(Calibration!$A$2:$A$4,Calibration!$D$2:$D$4,G233)</f>
        <v>511.07130428646906</v>
      </c>
    </row>
    <row r="234" spans="1:12" x14ac:dyDescent="0.25">
      <c r="A234">
        <v>1160088</v>
      </c>
      <c r="B234">
        <v>14.55500031</v>
      </c>
      <c r="C234">
        <v>0.68859999999999999</v>
      </c>
      <c r="D234">
        <v>604.15301513999998</v>
      </c>
      <c r="E234">
        <v>1.0730999699999999</v>
      </c>
      <c r="F234">
        <v>9.9000003020963209E+37</v>
      </c>
      <c r="G234">
        <v>1.34739995</v>
      </c>
      <c r="H234">
        <v>1192.8280029299999</v>
      </c>
      <c r="J234" s="2">
        <f>TREND(Calibration!$A$2:$A$4,Calibration!$B$2:$B$4,C234)</f>
        <v>456.31381913679371</v>
      </c>
      <c r="K234" s="2">
        <f>TREND(Calibration!$A$2:$A$4,Calibration!$C$2:$C$4,E234)</f>
        <v>420.15111132870999</v>
      </c>
      <c r="L234" s="2">
        <f>TREND(Calibration!$A$2:$A$4,Calibration!$D$2:$D$4,G234)</f>
        <v>511.07130428646906</v>
      </c>
    </row>
    <row r="235" spans="1:12" x14ac:dyDescent="0.25">
      <c r="A235">
        <v>1165089</v>
      </c>
      <c r="B235">
        <v>14.61299992</v>
      </c>
      <c r="C235">
        <v>0.68370003000000001</v>
      </c>
      <c r="D235">
        <v>1039.2860107399999</v>
      </c>
      <c r="E235">
        <v>1.07579994</v>
      </c>
      <c r="F235">
        <v>9.9000003020963209E+37</v>
      </c>
      <c r="G235">
        <v>1.3446999799999999</v>
      </c>
      <c r="H235">
        <v>9.9000003020963209E+37</v>
      </c>
      <c r="J235" s="2">
        <f>TREND(Calibration!$A$2:$A$4,Calibration!$B$2:$B$4,C235)</f>
        <v>453.30113093587602</v>
      </c>
      <c r="K235" s="2">
        <f>TREND(Calibration!$A$2:$A$4,Calibration!$C$2:$C$4,E235)</f>
        <v>421.23440207219033</v>
      </c>
      <c r="L235" s="2">
        <f>TREND(Calibration!$A$2:$A$4,Calibration!$D$2:$D$4,G235)</f>
        <v>509.9540519161759</v>
      </c>
    </row>
    <row r="236" spans="1:12" x14ac:dyDescent="0.25">
      <c r="A236">
        <v>1170089</v>
      </c>
      <c r="B236">
        <v>14.70100021</v>
      </c>
      <c r="C236">
        <v>0.67779999999999996</v>
      </c>
      <c r="D236">
        <v>783.96197510000002</v>
      </c>
      <c r="E236">
        <v>1.0724999900000001</v>
      </c>
      <c r="F236">
        <v>936.73602295000001</v>
      </c>
      <c r="G236">
        <v>1.3451999400000001</v>
      </c>
      <c r="H236">
        <v>9.9000003020963209E+37</v>
      </c>
      <c r="J236" s="2">
        <f>TREND(Calibration!$A$2:$A$4,Calibration!$B$2:$B$4,C236)</f>
        <v>449.6735677536401</v>
      </c>
      <c r="K236" s="2">
        <f>TREND(Calibration!$A$2:$A$4,Calibration!$C$2:$C$4,E236)</f>
        <v>419.91038540202447</v>
      </c>
      <c r="L236" s="2">
        <f>TREND(Calibration!$A$2:$A$4,Calibration!$D$2:$D$4,G236)</f>
        <v>510.16093625009523</v>
      </c>
    </row>
    <row r="237" spans="1:12" x14ac:dyDescent="0.25">
      <c r="A237">
        <v>1175090</v>
      </c>
      <c r="B237">
        <v>14.772000309999999</v>
      </c>
      <c r="C237">
        <v>0.68150001999999998</v>
      </c>
      <c r="D237">
        <v>514.62097168000003</v>
      </c>
      <c r="E237">
        <v>1.0724999900000001</v>
      </c>
      <c r="F237">
        <v>581.87902831999997</v>
      </c>
      <c r="G237">
        <v>1.3446999799999999</v>
      </c>
      <c r="H237">
        <v>9.9000003020963209E+37</v>
      </c>
      <c r="J237" s="2">
        <f>TREND(Calibration!$A$2:$A$4,Calibration!$B$2:$B$4,C237)</f>
        <v>451.94848098722309</v>
      </c>
      <c r="K237" s="2">
        <f>TREND(Calibration!$A$2:$A$4,Calibration!$C$2:$C$4,E237)</f>
        <v>419.91038540202447</v>
      </c>
      <c r="L237" s="2">
        <f>TREND(Calibration!$A$2:$A$4,Calibration!$D$2:$D$4,G237)</f>
        <v>509.9540519161759</v>
      </c>
    </row>
    <row r="238" spans="1:12" x14ac:dyDescent="0.25">
      <c r="A238">
        <v>1180088</v>
      </c>
      <c r="B238">
        <v>14.81400013</v>
      </c>
      <c r="C238">
        <v>0.68150001999999998</v>
      </c>
      <c r="D238">
        <v>675.13500977000001</v>
      </c>
      <c r="E238">
        <v>1.0747</v>
      </c>
      <c r="F238">
        <v>167.22799683</v>
      </c>
      <c r="G238">
        <v>1.3458000400000001</v>
      </c>
      <c r="H238">
        <v>9.9000003020963209E+37</v>
      </c>
      <c r="J238" s="2">
        <f>TREND(Calibration!$A$2:$A$4,Calibration!$B$2:$B$4,C238)</f>
        <v>451.94848098722309</v>
      </c>
      <c r="K238" s="2">
        <f>TREND(Calibration!$A$2:$A$4,Calibration!$C$2:$C$4,E238)</f>
        <v>420.79308056847594</v>
      </c>
      <c r="L238" s="2">
        <f>TREND(Calibration!$A$2:$A$4,Calibration!$D$2:$D$4,G238)</f>
        <v>510.4092586934604</v>
      </c>
    </row>
    <row r="239" spans="1:12" x14ac:dyDescent="0.25">
      <c r="A239">
        <v>1185089</v>
      </c>
      <c r="B239">
        <v>14.850000380000001</v>
      </c>
      <c r="C239">
        <v>0.68150001999999998</v>
      </c>
      <c r="D239">
        <v>688.17401123000002</v>
      </c>
      <c r="E239">
        <v>1.07089996</v>
      </c>
      <c r="F239">
        <v>196.96299744000001</v>
      </c>
      <c r="G239">
        <v>1.3403999799999999</v>
      </c>
      <c r="H239">
        <v>9.9000003020963209E+37</v>
      </c>
      <c r="J239" s="2">
        <f>TREND(Calibration!$A$2:$A$4,Calibration!$B$2:$B$4,C239)</f>
        <v>451.94848098722309</v>
      </c>
      <c r="K239" s="2">
        <f>TREND(Calibration!$A$2:$A$4,Calibration!$C$2:$C$4,E239)</f>
        <v>419.26841616225852</v>
      </c>
      <c r="L239" s="2">
        <f>TREND(Calibration!$A$2:$A$4,Calibration!$D$2:$D$4,G239)</f>
        <v>508.1747042966615</v>
      </c>
    </row>
    <row r="240" spans="1:12" x14ac:dyDescent="0.25">
      <c r="A240">
        <v>1190088</v>
      </c>
      <c r="B240">
        <v>14.85999966</v>
      </c>
      <c r="C240">
        <v>0.68099999</v>
      </c>
      <c r="D240">
        <v>667.36401366999996</v>
      </c>
      <c r="E240">
        <v>1.0704</v>
      </c>
      <c r="F240">
        <v>317.60101318</v>
      </c>
      <c r="G240">
        <v>1.34309995</v>
      </c>
      <c r="H240">
        <v>9.9000003020963209E+37</v>
      </c>
      <c r="J240" s="2">
        <f>TREND(Calibration!$A$2:$A$4,Calibration!$B$2:$B$4,C240)</f>
        <v>451.64104349656401</v>
      </c>
      <c r="K240" s="2">
        <f>TREND(Calibration!$A$2:$A$4,Calibration!$C$2:$C$4,E240)</f>
        <v>419.06782058522975</v>
      </c>
      <c r="L240" s="2">
        <f>TREND(Calibration!$A$2:$A$4,Calibration!$D$2:$D$4,G240)</f>
        <v>509.29195666695466</v>
      </c>
    </row>
    <row r="241" spans="1:12" x14ac:dyDescent="0.25">
      <c r="A241">
        <v>1195089</v>
      </c>
      <c r="B241">
        <v>14.833999629999999</v>
      </c>
      <c r="C241">
        <v>0.67669999999999997</v>
      </c>
      <c r="D241">
        <v>492.56698607999999</v>
      </c>
      <c r="E241">
        <v>1.07089996</v>
      </c>
      <c r="F241">
        <v>600.95898437000005</v>
      </c>
      <c r="G241">
        <v>1.3408999399999999</v>
      </c>
      <c r="H241">
        <v>9.9000003020963209E+37</v>
      </c>
      <c r="J241" s="2">
        <f>TREND(Calibration!$A$2:$A$4,Calibration!$B$2:$B$4,C241)</f>
        <v>448.99724585350413</v>
      </c>
      <c r="K241" s="2">
        <f>TREND(Calibration!$A$2:$A$4,Calibration!$C$2:$C$4,E241)</f>
        <v>419.26841616225852</v>
      </c>
      <c r="L241" s="2">
        <f>TREND(Calibration!$A$2:$A$4,Calibration!$D$2:$D$4,G241)</f>
        <v>508.38158863058061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R6" sqref="R6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AVERAGE('4F'!$J2:$J32) + Calibration!$C$11</f>
        <v>398.45969390547992</v>
      </c>
      <c r="C3" s="2">
        <f>'4F'!K32</f>
        <v>476.24215003243603</v>
      </c>
      <c r="D3" s="2">
        <f>'4F'!L32</f>
        <v>606.70092689521255</v>
      </c>
      <c r="E3" s="3">
        <f>(C3-B3)/(7*35314.6667/1400)</f>
        <v>0.44051077580724329</v>
      </c>
      <c r="G3" s="3">
        <f>AVERAGE('5F'!$J2:$J32) + Calibration!$C$11</f>
        <v>403.83853691602013</v>
      </c>
      <c r="H3" s="3">
        <f>'5F'!K32</f>
        <v>540.83910161565518</v>
      </c>
      <c r="I3" s="3">
        <f>'5F'!L32</f>
        <v>607.15608815430198</v>
      </c>
      <c r="J3" s="3">
        <f>(H3-G3)/(7*35314.6667/1400)</f>
        <v>0.77588479519550457</v>
      </c>
      <c r="L3" s="3">
        <f>AVERAGE('6F'!$J2:$J32) + Calibration!$C$11</f>
        <v>394.1677305336932</v>
      </c>
      <c r="M3" s="3">
        <f>'6F'!K32</f>
        <v>621.84602803105417</v>
      </c>
      <c r="N3" s="3">
        <f>'6F'!L32</f>
        <v>600.45252013831293</v>
      </c>
      <c r="O3" s="3">
        <f>(M3-L3)/(7*35314.6667/1400)</f>
        <v>1.2894262852967033</v>
      </c>
      <c r="Q3" s="3">
        <f>AVERAGE('7F'!$J146:$J176) + Calibration!$C$11</f>
        <v>398.269298183839</v>
      </c>
      <c r="R3" s="3">
        <f>'7F'!K176</f>
        <v>725.44189173737391</v>
      </c>
      <c r="S3" s="3">
        <f>'7F'!L176</f>
        <v>582.82454809988974</v>
      </c>
      <c r="T3" s="3">
        <f>(R3-Q3)/(7*35314.6667/1400)</f>
        <v>1.852899229279912</v>
      </c>
    </row>
    <row r="4" spans="1:20" x14ac:dyDescent="0.25">
      <c r="A4" s="3">
        <f t="shared" ref="A4:A35" si="0">1/12+A3</f>
        <v>2.5833333333333335</v>
      </c>
      <c r="B4" s="3">
        <f>AVERAGE('4F'!$J3:$J33) + Calibration!$C$11</f>
        <v>398.26730908344717</v>
      </c>
      <c r="C4" s="2">
        <f>'4F'!K33</f>
        <v>459.99259228083798</v>
      </c>
      <c r="D4" s="2">
        <f>'4F'!L33</f>
        <v>605.37674053478759</v>
      </c>
      <c r="E4" s="3">
        <f t="shared" ref="E4:E67" si="1">(C4-B4)/(7*35314.6667/1400)</f>
        <v>0.34957307524236553</v>
      </c>
      <c r="G4" s="3">
        <f>AVERAGE('5F'!$J3:$J33) + Calibration!$C$11</f>
        <v>403.6878022179481</v>
      </c>
      <c r="H4" s="3">
        <f>'5F'!K33</f>
        <v>519.81495506837598</v>
      </c>
      <c r="I4" s="3">
        <f>'5F'!L33</f>
        <v>606.03883578400882</v>
      </c>
      <c r="J4" s="3">
        <f t="shared" ref="J4:J67" si="2">(H4-G4)/(7*35314.6667/1400)</f>
        <v>0.65767095488644589</v>
      </c>
      <c r="L4" s="3">
        <f>AVERAGE('6F'!$J3:$J33) + Calibration!$C$11</f>
        <v>394.23318123849282</v>
      </c>
      <c r="M4" s="3">
        <f>'6F'!K33</f>
        <v>584.37177630193844</v>
      </c>
      <c r="N4" s="3">
        <f>'6F'!L33</f>
        <v>600.90767725938474</v>
      </c>
      <c r="O4" s="3">
        <f t="shared" ref="O4:O67" si="3">(M4-L4)/(7*35314.6667/1400)</f>
        <v>1.0768250861812358</v>
      </c>
      <c r="Q4" s="3">
        <f>AVERAGE('7F'!$J147:$J177) + Calibration!$C$11</f>
        <v>398.17211449515202</v>
      </c>
      <c r="R4" s="3">
        <f>'7F'!K177</f>
        <v>733.22562282457784</v>
      </c>
      <c r="S4" s="3">
        <f>'7F'!L177</f>
        <v>578.7693114245734</v>
      </c>
      <c r="T4" s="3">
        <f t="shared" ref="T4:T67" si="4">(R4-Q4)/(7*35314.6667/1400)</f>
        <v>1.8975317602497763</v>
      </c>
    </row>
    <row r="5" spans="1:20" x14ac:dyDescent="0.25">
      <c r="A5" s="3">
        <f t="shared" si="0"/>
        <v>2.666666666666667</v>
      </c>
      <c r="B5" s="3">
        <f>AVERAGE('4F'!$J4:$J34) + Calibration!$C$11</f>
        <v>397.95592353890413</v>
      </c>
      <c r="C5" s="2">
        <f>'4F'!K34</f>
        <v>467.57572377878057</v>
      </c>
      <c r="D5" s="2">
        <f>'4F'!L34</f>
        <v>606.28710857116153</v>
      </c>
      <c r="E5" s="3">
        <f t="shared" si="1"/>
        <v>0.39428264087156983</v>
      </c>
      <c r="G5" s="3">
        <f>AVERAGE('5F'!$J4:$J34) + Calibration!$C$11</f>
        <v>403.45178352660395</v>
      </c>
      <c r="H5" s="3">
        <f>'5F'!K34</f>
        <v>541.6816664324499</v>
      </c>
      <c r="I5" s="3">
        <f>'5F'!L34</f>
        <v>607.40436094145468</v>
      </c>
      <c r="J5" s="3">
        <f t="shared" si="2"/>
        <v>0.78284687821134635</v>
      </c>
      <c r="L5" s="3">
        <f>AVERAGE('6F'!$J4:$J34) + Calibration!$C$11</f>
        <v>394.15979694063537</v>
      </c>
      <c r="M5" s="3">
        <f>'6F'!K34</f>
        <v>585.69584111889446</v>
      </c>
      <c r="N5" s="3">
        <f>'6F'!L34</f>
        <v>598.46623852866674</v>
      </c>
      <c r="O5" s="3">
        <f t="shared" si="3"/>
        <v>1.0847393566269115</v>
      </c>
      <c r="Q5" s="3">
        <f>AVERAGE('7F'!$J148:$J178) + Calibration!$C$11</f>
        <v>398.08683050187972</v>
      </c>
      <c r="R5" s="3">
        <f>'7F'!K178</f>
        <v>744.05863056519399</v>
      </c>
      <c r="S5" s="3">
        <f>'7F'!L178</f>
        <v>576.78302981492709</v>
      </c>
      <c r="T5" s="3">
        <f t="shared" si="4"/>
        <v>1.9593660787024461</v>
      </c>
    </row>
    <row r="6" spans="1:20" x14ac:dyDescent="0.25">
      <c r="A6" s="3">
        <f t="shared" si="0"/>
        <v>2.7500000000000004</v>
      </c>
      <c r="B6" s="3">
        <f>AVERAGE('4F'!$J5:$J35) + Calibration!$C$11</f>
        <v>397.76155497152087</v>
      </c>
      <c r="C6" s="2">
        <f>'4F'!K35</f>
        <v>478.00754036533897</v>
      </c>
      <c r="D6" s="2">
        <f>'4F'!L35</f>
        <v>607.15608815430198</v>
      </c>
      <c r="E6" s="3">
        <f t="shared" si="1"/>
        <v>0.45446265188065954</v>
      </c>
      <c r="G6" s="3">
        <f>AVERAGE('5F'!$J5:$J35) + Calibration!$C$11</f>
        <v>403.18403066136312</v>
      </c>
      <c r="H6" s="3">
        <f>'5F'!K35</f>
        <v>546.65679864613708</v>
      </c>
      <c r="I6" s="3">
        <f>'5F'!L35</f>
        <v>614.31486294757553</v>
      </c>
      <c r="J6" s="3">
        <f t="shared" si="2"/>
        <v>0.81253927272531179</v>
      </c>
      <c r="L6" s="3">
        <f>AVERAGE('6F'!$J5:$J35) + Calibration!$C$11</f>
        <v>394.13797990681223</v>
      </c>
      <c r="M6" s="3">
        <f>'6F'!K35</f>
        <v>582.20519481497774</v>
      </c>
      <c r="N6" s="3">
        <f>'6F'!L35</f>
        <v>598.8800609907355</v>
      </c>
      <c r="O6" s="3">
        <f t="shared" si="3"/>
        <v>1.0650940953559416</v>
      </c>
      <c r="Q6" s="3">
        <f>AVERAGE('7F'!$J149:$J179) + Calibration!$C$11</f>
        <v>397.92617846539946</v>
      </c>
      <c r="R6" s="3">
        <f>'7F'!K179</f>
        <v>760.54891825571008</v>
      </c>
      <c r="S6" s="3">
        <f>'7F'!L179</f>
        <v>574.30024814917044</v>
      </c>
      <c r="T6" s="3">
        <f t="shared" si="4"/>
        <v>2.0536664999322256</v>
      </c>
    </row>
    <row r="7" spans="1:20" x14ac:dyDescent="0.25">
      <c r="A7" s="3">
        <f t="shared" si="0"/>
        <v>2.8333333333333339</v>
      </c>
      <c r="B7" s="3">
        <f>AVERAGE('4F'!$J6:$J36) + Calibration!$C$11</f>
        <v>397.38670127751948</v>
      </c>
      <c r="C7" s="2">
        <f>'4F'!K36</f>
        <v>475.84091073158817</v>
      </c>
      <c r="D7" s="2">
        <f>'4F'!L36</f>
        <v>606.70092689521255</v>
      </c>
      <c r="E7" s="3">
        <f t="shared" si="1"/>
        <v>0.44431516299186075</v>
      </c>
      <c r="G7" s="3">
        <f>AVERAGE('5F'!$J6:$J36) + Calibration!$C$11</f>
        <v>402.79926101729751</v>
      </c>
      <c r="H7" s="3">
        <f>'5F'!K36</f>
        <v>542.56435758666885</v>
      </c>
      <c r="I7" s="3">
        <f>'5F'!L36</f>
        <v>611.41826295776798</v>
      </c>
      <c r="J7" s="3">
        <f t="shared" si="2"/>
        <v>0.79154136017583498</v>
      </c>
      <c r="L7" s="3">
        <f>AVERAGE('6F'!$J6:$J36) + Calibration!$C$11</f>
        <v>394.23516478550852</v>
      </c>
      <c r="M7" s="3">
        <f>'6F'!K36</f>
        <v>590.67102147937192</v>
      </c>
      <c r="N7" s="3">
        <f>'6F'!L36</f>
        <v>599.12833377788797</v>
      </c>
      <c r="O7" s="3">
        <f t="shared" si="3"/>
        <v>1.1124888045105825</v>
      </c>
      <c r="Q7" s="3">
        <f>AVERAGE('7F'!$J150:$J180) + Calibration!$C$11</f>
        <v>397.75561067718974</v>
      </c>
      <c r="R7" s="3">
        <f>'7F'!K180</f>
        <v>850.02172349452599</v>
      </c>
      <c r="S7" s="3">
        <f>'7F'!L180</f>
        <v>573.88642982511954</v>
      </c>
      <c r="T7" s="3">
        <f t="shared" si="4"/>
        <v>2.5613500286402884</v>
      </c>
    </row>
    <row r="8" spans="1:20" x14ac:dyDescent="0.25">
      <c r="A8" s="3">
        <f t="shared" si="0"/>
        <v>2.9166666666666674</v>
      </c>
      <c r="B8" s="3">
        <f>AVERAGE('4F'!$J7:$J37) + Calibration!$C$11</f>
        <v>396.9582989541517</v>
      </c>
      <c r="C8" s="2">
        <f>'4F'!K37</f>
        <v>459.15002746404326</v>
      </c>
      <c r="D8" s="2">
        <f>'4F'!L37</f>
        <v>608.72854730187964</v>
      </c>
      <c r="E8" s="3">
        <f t="shared" si="1"/>
        <v>0.35221472731550119</v>
      </c>
      <c r="G8" s="3">
        <f>AVERAGE('5F'!$J7:$J37) + Calibration!$C$11</f>
        <v>402.40457542316761</v>
      </c>
      <c r="H8" s="3">
        <f>'5F'!K37</f>
        <v>531.73130169926264</v>
      </c>
      <c r="I8" s="3">
        <f>'5F'!L37</f>
        <v>609.18370856096908</v>
      </c>
      <c r="J8" s="3">
        <f t="shared" si="2"/>
        <v>0.73242501408682426</v>
      </c>
      <c r="L8" s="3">
        <f>AVERAGE('6F'!$J7:$J37) + Calibration!$C$11</f>
        <v>394.20343080994684</v>
      </c>
      <c r="M8" s="3">
        <f>'6F'!K37</f>
        <v>588.26366591893543</v>
      </c>
      <c r="N8" s="3">
        <f>'6F'!L37</f>
        <v>597.55587049229268</v>
      </c>
      <c r="O8" s="3">
        <f t="shared" si="3"/>
        <v>1.099034782106487</v>
      </c>
      <c r="Q8" s="3">
        <f>AVERAGE('7F'!$J151:$J181) + Calibration!$C$11</f>
        <v>397.61479311919129</v>
      </c>
      <c r="R8" s="3">
        <f>'7F'!K181</f>
        <v>745.38269538215013</v>
      </c>
      <c r="S8" s="3">
        <f>'7F'!L181</f>
        <v>574.09331415903864</v>
      </c>
      <c r="T8" s="3">
        <f t="shared" si="4"/>
        <v>1.9695380687988133</v>
      </c>
    </row>
    <row r="9" spans="1:20" x14ac:dyDescent="0.25">
      <c r="A9" s="3">
        <f t="shared" si="0"/>
        <v>3.0000000000000009</v>
      </c>
      <c r="B9" s="3">
        <f>AVERAGE('4F'!$J8:$J38) + Calibration!$C$11</f>
        <v>396.4763444313898</v>
      </c>
      <c r="C9" s="2">
        <f>'4F'!K38</f>
        <v>461.07588302431822</v>
      </c>
      <c r="D9" s="2">
        <f>'4F'!L38</f>
        <v>610.05268814410965</v>
      </c>
      <c r="E9" s="3">
        <f t="shared" si="1"/>
        <v>0.3658510450726038</v>
      </c>
      <c r="G9" s="3">
        <f>AVERAGE('5F'!$J8:$J38) + Calibration!$C$11</f>
        <v>402.00790608368715</v>
      </c>
      <c r="H9" s="3">
        <f>'5F'!K38</f>
        <v>510.06523807124029</v>
      </c>
      <c r="I9" s="3">
        <f>'5F'!L38</f>
        <v>610.75616770854663</v>
      </c>
      <c r="J9" s="3">
        <f t="shared" si="2"/>
        <v>0.61196857897884749</v>
      </c>
      <c r="L9" s="3">
        <f>AVERAGE('6F'!$J8:$J38) + Calibration!$C$11</f>
        <v>394.03286302173711</v>
      </c>
      <c r="M9" s="3">
        <f>'6F'!K38</f>
        <v>592.39628146261805</v>
      </c>
      <c r="N9" s="3">
        <f>'6F'!L38</f>
        <v>596.43861812199964</v>
      </c>
      <c r="O9" s="3">
        <f t="shared" si="3"/>
        <v>1.1234052985746057</v>
      </c>
      <c r="Q9" s="3">
        <f>AVERAGE('7F'!$J152:$J182) + Calibration!$C$11</f>
        <v>397.24985656526337</v>
      </c>
      <c r="R9" s="3">
        <f>'7F'!K182</f>
        <v>773.10723412636264</v>
      </c>
      <c r="S9" s="3">
        <f>'7F'!L182</f>
        <v>574.54852093632314</v>
      </c>
      <c r="T9" s="3">
        <f t="shared" si="4"/>
        <v>2.1286191414690556</v>
      </c>
    </row>
    <row r="10" spans="1:20" x14ac:dyDescent="0.25">
      <c r="A10" s="3">
        <f t="shared" si="0"/>
        <v>3.0833333333333344</v>
      </c>
      <c r="B10" s="3">
        <f>AVERAGE('4F'!$J9:$J39) + Calibration!$C$11</f>
        <v>396.13322491128508</v>
      </c>
      <c r="C10" s="2">
        <f>'4F'!K39</f>
        <v>461.71785226408417</v>
      </c>
      <c r="D10" s="2">
        <f>'4F'!L39</f>
        <v>611.87342007883979</v>
      </c>
      <c r="E10" s="3">
        <f t="shared" si="1"/>
        <v>0.37142996653455085</v>
      </c>
      <c r="G10" s="3">
        <f>AVERAGE('5F'!$J9:$J39) + Calibration!$C$11</f>
        <v>401.579502768645</v>
      </c>
      <c r="H10" s="3">
        <f>'5F'!K39</f>
        <v>547.3388942233272</v>
      </c>
      <c r="I10" s="3">
        <f>'5F'!L39</f>
        <v>608.06645205265829</v>
      </c>
      <c r="J10" s="3">
        <f t="shared" si="2"/>
        <v>0.8254892659354035</v>
      </c>
      <c r="L10" s="3">
        <f>AVERAGE('6F'!$J9:$J39) + Calibration!$C$11</f>
        <v>393.97931320236148</v>
      </c>
      <c r="M10" s="3">
        <f>'6F'!K39</f>
        <v>618.39551207679415</v>
      </c>
      <c r="N10" s="3">
        <f>'6F'!L39</f>
        <v>599.7904248890917</v>
      </c>
      <c r="O10" s="3">
        <f t="shared" si="3"/>
        <v>1.2709518160307749</v>
      </c>
      <c r="Q10" s="3">
        <f>AVERAGE('7F'!$J153:$J183) + Calibration!$C$11</f>
        <v>397.0475546031571</v>
      </c>
      <c r="R10" s="3">
        <f>'7F'!K183</f>
        <v>794.97384518462354</v>
      </c>
      <c r="S10" s="3">
        <f>'7F'!L183</f>
        <v>572.76917745482638</v>
      </c>
      <c r="T10" s="3">
        <f t="shared" si="4"/>
        <v>2.2536035464350928</v>
      </c>
    </row>
    <row r="11" spans="1:20" x14ac:dyDescent="0.25">
      <c r="A11" s="3">
        <f t="shared" si="0"/>
        <v>3.1666666666666679</v>
      </c>
      <c r="B11" s="3">
        <f>AVERAGE('4F'!$J10:$J40) + Calibration!$C$11</f>
        <v>395.72663843173109</v>
      </c>
      <c r="C11" s="2">
        <f>'4F'!K40</f>
        <v>460.43391378455226</v>
      </c>
      <c r="D11" s="2">
        <f>'4F'!L40</f>
        <v>612.08035406897147</v>
      </c>
      <c r="E11" s="3">
        <f t="shared" si="1"/>
        <v>0.36646119813341554</v>
      </c>
      <c r="G11" s="3">
        <f>AVERAGE('5F'!$J10:$J40) + Calibration!$C$11</f>
        <v>400.95871463156999</v>
      </c>
      <c r="H11" s="3">
        <f>'5F'!K40</f>
        <v>567.4802974573646</v>
      </c>
      <c r="I11" s="3">
        <f>'5F'!L40</f>
        <v>609.18370856096908</v>
      </c>
      <c r="J11" s="3">
        <f t="shared" si="2"/>
        <v>0.94307322360085921</v>
      </c>
      <c r="L11" s="3">
        <f>AVERAGE('6F'!$J10:$J40) + Calibration!$C$11</f>
        <v>393.95749636687322</v>
      </c>
      <c r="M11" s="3">
        <f>'6F'!K40</f>
        <v>586.77913186237481</v>
      </c>
      <c r="N11" s="3">
        <f>'6F'!L40</f>
        <v>599.12833377788797</v>
      </c>
      <c r="O11" s="3">
        <f t="shared" si="3"/>
        <v>1.0920201350534144</v>
      </c>
      <c r="Q11" s="3">
        <f>AVERAGE('7F'!$J154:$J184) + Calibration!$C$11</f>
        <v>396.77980312626033</v>
      </c>
      <c r="R11" s="3">
        <f>'7F'!K184</f>
        <v>775.27381561332322</v>
      </c>
      <c r="S11" s="3">
        <f>'7F'!L184</f>
        <v>573.43126856602998</v>
      </c>
      <c r="T11" s="3">
        <f t="shared" si="4"/>
        <v>2.143551378821666</v>
      </c>
    </row>
    <row r="12" spans="1:20" x14ac:dyDescent="0.25">
      <c r="A12" s="3">
        <f t="shared" si="0"/>
        <v>3.2500000000000013</v>
      </c>
      <c r="B12" s="3">
        <f>AVERAGE('4F'!$J11:$J41) + Calibration!$C$11</f>
        <v>395.44698606941034</v>
      </c>
      <c r="C12" s="2">
        <f>'4F'!K41</f>
        <v>458.70865380130607</v>
      </c>
      <c r="D12" s="2">
        <f>'4F'!L41</f>
        <v>611.87342007883979</v>
      </c>
      <c r="E12" s="3">
        <f t="shared" si="1"/>
        <v>0.35827418828163948</v>
      </c>
      <c r="G12" s="3">
        <f>AVERAGE('5F'!$J11:$J41) + Calibration!$C$11</f>
        <v>400.14554167246212</v>
      </c>
      <c r="H12" s="3">
        <f>'5F'!K41</f>
        <v>548.62283270285911</v>
      </c>
      <c r="I12" s="3">
        <f>'5F'!L41</f>
        <v>611.87342007883979</v>
      </c>
      <c r="J12" s="3">
        <f t="shared" si="2"/>
        <v>0.84088173501236518</v>
      </c>
      <c r="L12" s="3">
        <f>AVERAGE('6F'!$J11:$J41) + Calibration!$C$11</f>
        <v>394.13004809876827</v>
      </c>
      <c r="M12" s="3">
        <f>'6F'!K41</f>
        <v>586.53840593568918</v>
      </c>
      <c r="N12" s="3">
        <f>'6F'!L41</f>
        <v>598.67317251879854</v>
      </c>
      <c r="O12" s="3">
        <f t="shared" si="3"/>
        <v>1.0896795910404042</v>
      </c>
      <c r="Q12" s="3">
        <f>AVERAGE('7F'!$J155:$J185) + Calibration!$C$11</f>
        <v>396.85516978112429</v>
      </c>
      <c r="R12" s="3">
        <f>'7F'!K185</f>
        <v>755.33301196854711</v>
      </c>
      <c r="S12" s="3">
        <f>'7F'!L185</f>
        <v>571.85880941845244</v>
      </c>
      <c r="T12" s="3">
        <f t="shared" si="4"/>
        <v>2.0301924140058372</v>
      </c>
    </row>
    <row r="13" spans="1:20" x14ac:dyDescent="0.25">
      <c r="A13" s="3">
        <f t="shared" si="0"/>
        <v>3.3333333333333348</v>
      </c>
      <c r="B13" s="3">
        <f>AVERAGE('4F'!$J12:$J42) + Calibration!$C$11</f>
        <v>395.45690201947463</v>
      </c>
      <c r="C13" s="2">
        <f>'4F'!K42</f>
        <v>455.01741192036059</v>
      </c>
      <c r="D13" s="2">
        <f>'4F'!L42</f>
        <v>611.87342007883979</v>
      </c>
      <c r="E13" s="3">
        <f t="shared" si="1"/>
        <v>0.33731316456618832</v>
      </c>
      <c r="G13" s="3">
        <f>AVERAGE('5F'!$J12:$J42) + Calibration!$C$11</f>
        <v>399.55648751094901</v>
      </c>
      <c r="H13" s="3">
        <f>'5F'!K42</f>
        <v>557.93117603725773</v>
      </c>
      <c r="I13" s="3">
        <f>'5F'!L42</f>
        <v>612.28724254090844</v>
      </c>
      <c r="J13" s="3">
        <f t="shared" si="2"/>
        <v>0.89693435235682795</v>
      </c>
      <c r="L13" s="3">
        <f>AVERAGE('6F'!$J12:$J42) + Calibration!$C$11</f>
        <v>394.27879905148967</v>
      </c>
      <c r="M13" s="3">
        <f>'6F'!K42</f>
        <v>594.76346253884003</v>
      </c>
      <c r="N13" s="3">
        <f>'6F'!L42</f>
        <v>597.7628044824246</v>
      </c>
      <c r="O13" s="3">
        <f t="shared" si="3"/>
        <v>1.1354186926948986</v>
      </c>
      <c r="Q13" s="3">
        <f>AVERAGE('7F'!$J156:$J186) + Calibration!$C$11</f>
        <v>397.11102156260625</v>
      </c>
      <c r="R13" s="3">
        <f>'7F'!K186</f>
        <v>703.13385886958565</v>
      </c>
      <c r="S13" s="3">
        <f>'7F'!L186</f>
        <v>572.76917745482638</v>
      </c>
      <c r="T13" s="3">
        <f t="shared" si="4"/>
        <v>1.7331203485886466</v>
      </c>
    </row>
    <row r="14" spans="1:20" x14ac:dyDescent="0.25">
      <c r="A14" s="3">
        <f t="shared" si="0"/>
        <v>3.4166666666666683</v>
      </c>
      <c r="B14" s="3">
        <f>AVERAGE('4F'!$J13:$J43) + Calibration!$C$11</f>
        <v>395.61755385762007</v>
      </c>
      <c r="C14" s="2">
        <f>'4F'!K43</f>
        <v>458.70865380130607</v>
      </c>
      <c r="D14" s="2">
        <f>'4F'!L43</f>
        <v>617.8735540485867</v>
      </c>
      <c r="E14" s="3">
        <f t="shared" si="1"/>
        <v>0.35730819990259738</v>
      </c>
      <c r="G14" s="3">
        <f>AVERAGE('5F'!$J13:$J43) + Calibration!$C$11</f>
        <v>398.90198264463612</v>
      </c>
      <c r="H14" s="3">
        <f>'5F'!K43</f>
        <v>559.65643602050397</v>
      </c>
      <c r="I14" s="3">
        <f>'5F'!L43</f>
        <v>613.65276769835418</v>
      </c>
      <c r="J14" s="3">
        <f t="shared" si="2"/>
        <v>0.91041183959902894</v>
      </c>
      <c r="L14" s="3">
        <f>AVERAGE('6F'!$J13:$J43) + Calibration!$C$11</f>
        <v>394.45928417810774</v>
      </c>
      <c r="M14" s="3">
        <f>'6F'!K43</f>
        <v>599.33744773302726</v>
      </c>
      <c r="N14" s="3">
        <f>'6F'!L43</f>
        <v>597.55587049229268</v>
      </c>
      <c r="O14" s="3">
        <f t="shared" si="3"/>
        <v>1.1603007061930986</v>
      </c>
      <c r="Q14" s="3">
        <f>AVERAGE('7F'!$J157:$J187) + Calibration!$C$11</f>
        <v>397.51959178751076</v>
      </c>
      <c r="R14" s="3">
        <f>'7F'!K187</f>
        <v>689.89349556853324</v>
      </c>
      <c r="S14" s="3">
        <f>'7F'!L187</f>
        <v>575.00368219541269</v>
      </c>
      <c r="T14" s="3">
        <f t="shared" si="4"/>
        <v>1.6558213971818256</v>
      </c>
    </row>
    <row r="15" spans="1:20" x14ac:dyDescent="0.25">
      <c r="A15" s="3">
        <f t="shared" si="0"/>
        <v>3.5000000000000018</v>
      </c>
      <c r="B15" s="3">
        <f>AVERAGE('4F'!$J14:$J44) + Calibration!$C$11</f>
        <v>395.70283785089237</v>
      </c>
      <c r="C15" s="2">
        <f>'4F'!K44</f>
        <v>457.62536305782584</v>
      </c>
      <c r="D15" s="2">
        <f>'4F'!L44</f>
        <v>619.69429012133457</v>
      </c>
      <c r="E15" s="3">
        <f t="shared" si="1"/>
        <v>0.35069012958818874</v>
      </c>
      <c r="G15" s="3">
        <f>AVERAGE('5F'!$J14:$J44) + Calibration!$C$11</f>
        <v>398.237561828259</v>
      </c>
      <c r="H15" s="3">
        <f>'5F'!K44</f>
        <v>539.75576272538456</v>
      </c>
      <c r="I15" s="3">
        <f>'5F'!L44</f>
        <v>613.40449491120148</v>
      </c>
      <c r="J15" s="3">
        <f t="shared" si="2"/>
        <v>0.80146983744363376</v>
      </c>
      <c r="L15" s="3">
        <f>AVERAGE('6F'!$J14:$J44) + Calibration!$C$11</f>
        <v>394.79050400279766</v>
      </c>
      <c r="M15" s="3">
        <f>'6F'!K44</f>
        <v>588.26366591893543</v>
      </c>
      <c r="N15" s="3">
        <f>'6F'!L44</f>
        <v>598.8800609907355</v>
      </c>
      <c r="O15" s="3">
        <f t="shared" si="3"/>
        <v>1.0957099697964174</v>
      </c>
      <c r="Q15" s="3">
        <f>AVERAGE('7F'!$J158:$J188) + Calibration!$C$11</f>
        <v>397.87461100303028</v>
      </c>
      <c r="R15" s="3">
        <f>'7F'!K188</f>
        <v>678.17779266146567</v>
      </c>
      <c r="S15" s="3">
        <f>'7F'!L188</f>
        <v>579.01758421172588</v>
      </c>
      <c r="T15" s="3">
        <f t="shared" si="4"/>
        <v>1.5874604398202368</v>
      </c>
    </row>
    <row r="16" spans="1:20" x14ac:dyDescent="0.25">
      <c r="A16" s="3">
        <f t="shared" si="0"/>
        <v>3.5833333333333353</v>
      </c>
      <c r="B16" s="3">
        <f>AVERAGE('4F'!$J15:$J45) + Calibration!$C$11</f>
        <v>395.98050666619741</v>
      </c>
      <c r="C16" s="2">
        <f>'4F'!K45</f>
        <v>460.2333182075235</v>
      </c>
      <c r="D16" s="2">
        <f>'4F'!L45</f>
        <v>619.44601733418199</v>
      </c>
      <c r="E16" s="3">
        <f t="shared" si="1"/>
        <v>0.36388740172550504</v>
      </c>
      <c r="G16" s="3">
        <f>AVERAGE('5F'!$J15:$J45) + Calibration!$C$11</f>
        <v>397.78734147939372</v>
      </c>
      <c r="H16" s="3">
        <f>'5F'!K45</f>
        <v>557.2892108097243</v>
      </c>
      <c r="I16" s="3">
        <f>'5F'!L45</f>
        <v>613.19761057728238</v>
      </c>
      <c r="J16" s="3">
        <f t="shared" si="2"/>
        <v>0.9033179935424992</v>
      </c>
      <c r="L16" s="3">
        <f>AVERAGE('6F'!$J15:$J45) + Calibration!$C$11</f>
        <v>395.02652269414193</v>
      </c>
      <c r="M16" s="3">
        <f>'6F'!K45</f>
        <v>581.76386929903083</v>
      </c>
      <c r="N16" s="3">
        <f>'6F'!L45</f>
        <v>600.24558614818113</v>
      </c>
      <c r="O16" s="3">
        <f t="shared" si="3"/>
        <v>1.0575625600050693</v>
      </c>
      <c r="Q16" s="3">
        <f>AVERAGE('7F'!$J159:$J189) + Calibration!$C$11</f>
        <v>398.30301431807237</v>
      </c>
      <c r="R16" s="3">
        <f>'7F'!K189</f>
        <v>669.75209634672831</v>
      </c>
      <c r="S16" s="3">
        <f>'7F'!L189</f>
        <v>583.03143657182659</v>
      </c>
      <c r="T16" s="3">
        <f t="shared" si="4"/>
        <v>1.5373164036043749</v>
      </c>
    </row>
    <row r="17" spans="1:20" x14ac:dyDescent="0.25">
      <c r="A17" s="3">
        <f t="shared" si="0"/>
        <v>3.6666666666666687</v>
      </c>
      <c r="B17" s="3">
        <f>AVERAGE('4F'!$J16:$J46) + Calibration!$C$11</f>
        <v>396.06579065946966</v>
      </c>
      <c r="C17" s="2">
        <f>'4F'!K46</f>
        <v>458.06673672056291</v>
      </c>
      <c r="D17" s="2">
        <f>'4F'!L46</f>
        <v>619.44601733418199</v>
      </c>
      <c r="E17" s="3">
        <f t="shared" si="1"/>
        <v>0.35113425584783026</v>
      </c>
      <c r="G17" s="3">
        <f>AVERAGE('5F'!$J16:$J46) + Calibration!$C$11</f>
        <v>397.17646909404817</v>
      </c>
      <c r="H17" s="3">
        <f>'5F'!K46</f>
        <v>567.92166710786921</v>
      </c>
      <c r="I17" s="3">
        <f>'5F'!L46</f>
        <v>613.40449491120148</v>
      </c>
      <c r="J17" s="3">
        <f t="shared" si="2"/>
        <v>0.96699311628401141</v>
      </c>
      <c r="L17" s="3">
        <f>AVERAGE('6F'!$J16:$J46) + Calibration!$C$11</f>
        <v>395.31410864952051</v>
      </c>
      <c r="M17" s="3">
        <f>'6F'!K46</f>
        <v>593.68017179535968</v>
      </c>
      <c r="N17" s="3">
        <f>'6F'!L46</f>
        <v>599.99731336102855</v>
      </c>
      <c r="O17" s="3">
        <f t="shared" si="3"/>
        <v>1.1234202765155314</v>
      </c>
      <c r="Q17" s="3">
        <f>AVERAGE('7F'!$J160:$J190) + Calibration!$C$11</f>
        <v>398.82860132180161</v>
      </c>
      <c r="R17" s="3">
        <f>'7F'!K190</f>
        <v>705.50108809259791</v>
      </c>
      <c r="S17" s="3">
        <f>'7F'!L190</f>
        <v>583.69353182104794</v>
      </c>
      <c r="T17" s="3">
        <f t="shared" si="4"/>
        <v>1.7367995534319811</v>
      </c>
    </row>
    <row r="18" spans="1:20" x14ac:dyDescent="0.25">
      <c r="A18" s="3">
        <f t="shared" si="0"/>
        <v>3.7500000000000022</v>
      </c>
      <c r="B18" s="3">
        <f>AVERAGE('4F'!$J17:$J47) + Calibration!$C$11</f>
        <v>396.24825953143829</v>
      </c>
      <c r="C18" s="2">
        <f>'4F'!K47</f>
        <v>484.06596332250649</v>
      </c>
      <c r="D18" s="2">
        <f>'4F'!L47</f>
        <v>616.54941734437432</v>
      </c>
      <c r="E18" s="3">
        <f t="shared" si="1"/>
        <v>0.4973440895653034</v>
      </c>
      <c r="G18" s="3">
        <f>AVERAGE('5F'!$J17:$J47) + Calibration!$C$11</f>
        <v>396.83334957394339</v>
      </c>
      <c r="H18" s="3">
        <f>'5F'!K47</f>
        <v>563.58845598715777</v>
      </c>
      <c r="I18" s="3">
        <f>'5F'!L47</f>
        <v>610.96305204246585</v>
      </c>
      <c r="J18" s="3">
        <f t="shared" si="2"/>
        <v>0.94439575392177977</v>
      </c>
      <c r="L18" s="3">
        <f>AVERAGE('6F'!$J17:$J47) + Calibration!$C$11</f>
        <v>395.68896095517778</v>
      </c>
      <c r="M18" s="3">
        <f>'6F'!K47</f>
        <v>604.95454918648034</v>
      </c>
      <c r="N18" s="3">
        <f>'6F'!L47</f>
        <v>599.12833377788797</v>
      </c>
      <c r="O18" s="3">
        <f t="shared" si="3"/>
        <v>1.1851483125072368</v>
      </c>
      <c r="Q18" s="3">
        <f>AVERAGE('7F'!$J161:$J191) + Calibration!$C$11</f>
        <v>399.32047199296267</v>
      </c>
      <c r="R18" s="3">
        <f>'7F'!K191</f>
        <v>688.16823558528699</v>
      </c>
      <c r="S18" s="3">
        <f>'7F'!L191</f>
        <v>583.03143657182659</v>
      </c>
      <c r="T18" s="3">
        <f t="shared" si="4"/>
        <v>1.6358515630126238</v>
      </c>
    </row>
    <row r="19" spans="1:20" x14ac:dyDescent="0.25">
      <c r="A19" s="3">
        <f t="shared" si="0"/>
        <v>3.8333333333333357</v>
      </c>
      <c r="B19" s="3">
        <f>AVERAGE('4F'!$J18:$J48) + Calibration!$C$11</f>
        <v>396.57947935612827</v>
      </c>
      <c r="C19" s="2">
        <f>'4F'!K48</f>
        <v>468.01704929472749</v>
      </c>
      <c r="D19" s="2">
        <f>'4F'!L48</f>
        <v>612.74239966198024</v>
      </c>
      <c r="E19" s="3">
        <f t="shared" si="1"/>
        <v>0.40457734201749779</v>
      </c>
      <c r="G19" s="3">
        <f>AVERAGE('5F'!$J18:$J48) + Calibration!$C$11</f>
        <v>396.31966226562884</v>
      </c>
      <c r="H19" s="3">
        <f>'5F'!K48</f>
        <v>551.43138342958559</v>
      </c>
      <c r="I19" s="3">
        <f>'5F'!L48</f>
        <v>606.03883578400882</v>
      </c>
      <c r="J19" s="3">
        <f t="shared" si="2"/>
        <v>0.87845496309869886</v>
      </c>
      <c r="L19" s="3">
        <f>AVERAGE('6F'!$J18:$J48) + Calibration!$C$11</f>
        <v>396.07373059924345</v>
      </c>
      <c r="M19" s="3">
        <f>'6F'!K48</f>
        <v>572.01410816733744</v>
      </c>
      <c r="N19" s="3">
        <f>'6F'!L48</f>
        <v>597.7628044824246</v>
      </c>
      <c r="O19" s="3">
        <f t="shared" si="3"/>
        <v>0.99641533679316296</v>
      </c>
      <c r="Q19" s="3">
        <f>AVERAGE('7F'!$J162:$J192) + Calibration!$C$11</f>
        <v>399.55649048597201</v>
      </c>
      <c r="R19" s="3">
        <f>'7F'!K192</f>
        <v>638.33631572157026</v>
      </c>
      <c r="S19" s="3">
        <f>'7F'!L192</f>
        <v>583.48664334911109</v>
      </c>
      <c r="T19" s="3">
        <f t="shared" si="4"/>
        <v>1.3522983369150599</v>
      </c>
    </row>
    <row r="20" spans="1:20" x14ac:dyDescent="0.25">
      <c r="A20" s="3">
        <f t="shared" si="0"/>
        <v>3.9166666666666692</v>
      </c>
      <c r="B20" s="3">
        <f>AVERAGE('4F'!$J19:$J49) + Calibration!$C$11</f>
        <v>396.96623254720953</v>
      </c>
      <c r="C20" s="2">
        <f>'4F'!K49</f>
        <v>474.51689004918978</v>
      </c>
      <c r="D20" s="2">
        <f>'4F'!L49</f>
        <v>613.19761057728238</v>
      </c>
      <c r="E20" s="3">
        <f t="shared" si="1"/>
        <v>0.4391980145857089</v>
      </c>
      <c r="G20" s="3">
        <f>AVERAGE('5F'!$J19:$J49) + Calibration!$C$11</f>
        <v>395.93290887621271</v>
      </c>
      <c r="H20" s="3">
        <f>'5F'!K49</f>
        <v>559.89716194718949</v>
      </c>
      <c r="I20" s="3">
        <f>'5F'!L49</f>
        <v>604.92157927569815</v>
      </c>
      <c r="J20" s="3">
        <f t="shared" si="2"/>
        <v>0.92859012072157976</v>
      </c>
      <c r="L20" s="3">
        <f>AVERAGE('6F'!$J19:$J49) + Calibration!$C$11</f>
        <v>396.58940165290841</v>
      </c>
      <c r="M20" s="3">
        <f>'6F'!K49</f>
        <v>588.94576149612567</v>
      </c>
      <c r="N20" s="3">
        <f>'6F'!L49</f>
        <v>596.64555211213144</v>
      </c>
      <c r="O20" s="3">
        <f t="shared" si="3"/>
        <v>1.0893851071980654</v>
      </c>
      <c r="Q20" s="3">
        <f>AVERAGE('7F'!$J163:$J193) + Calibration!$C$11</f>
        <v>399.70722379569986</v>
      </c>
      <c r="R20" s="3">
        <f>'7F'!K193</f>
        <v>654.14450382266375</v>
      </c>
      <c r="S20" s="3">
        <f>'7F'!L193</f>
        <v>583.48664334911109</v>
      </c>
      <c r="T20" s="3">
        <f t="shared" si="4"/>
        <v>1.4409722860386722</v>
      </c>
    </row>
    <row r="21" spans="1:20" x14ac:dyDescent="0.25">
      <c r="A21" s="3">
        <f t="shared" si="0"/>
        <v>4.0000000000000027</v>
      </c>
      <c r="B21" s="3">
        <f>AVERAGE('4F'!$J20:$J50) + Calibration!$C$11</f>
        <v>397.34108624121086</v>
      </c>
      <c r="C21" s="2">
        <f>'4F'!K50</f>
        <v>466.49238488851</v>
      </c>
      <c r="D21" s="2">
        <f>'4F'!L50</f>
        <v>615.88732209515297</v>
      </c>
      <c r="E21" s="3">
        <f t="shared" si="1"/>
        <v>0.39162934332493154</v>
      </c>
      <c r="G21" s="3">
        <f>AVERAGE('5F'!$J20:$J50) + Calibration!$C$11</f>
        <v>395.77225703806727</v>
      </c>
      <c r="H21" s="3">
        <f>'5F'!K50</f>
        <v>544.08897384609611</v>
      </c>
      <c r="I21" s="3">
        <f>'5F'!L50</f>
        <v>603.34912012812049</v>
      </c>
      <c r="J21" s="3">
        <f t="shared" si="2"/>
        <v>0.83997234388752606</v>
      </c>
      <c r="L21" s="3">
        <f>AVERAGE('6F'!$J20:$J50) + Calibration!$C$11</f>
        <v>397.06143764725277</v>
      </c>
      <c r="M21" s="3">
        <f>'6F'!K50</f>
        <v>599.77876923674171</v>
      </c>
      <c r="N21" s="3">
        <f>'6F'!L50</f>
        <v>599.58354055517248</v>
      </c>
      <c r="O21" s="3">
        <f t="shared" si="3"/>
        <v>1.1480631167304145</v>
      </c>
      <c r="Q21" s="3">
        <f>AVERAGE('7F'!$J164:$J194) + Calibration!$C$11</f>
        <v>399.77267331049035</v>
      </c>
      <c r="R21" s="3">
        <f>'7F'!K194</f>
        <v>660.00237934959262</v>
      </c>
      <c r="S21" s="3">
        <f>'7F'!L194</f>
        <v>583.94180460820053</v>
      </c>
      <c r="T21" s="3">
        <f t="shared" si="4"/>
        <v>1.4737769338148801</v>
      </c>
    </row>
    <row r="22" spans="1:20" x14ac:dyDescent="0.25">
      <c r="A22" s="3">
        <f t="shared" si="0"/>
        <v>4.0833333333333357</v>
      </c>
      <c r="B22" s="3">
        <f>AVERAGE('4F'!$J21:$J51) + Calibration!$C$11</f>
        <v>397.7913065900762</v>
      </c>
      <c r="C22" s="2">
        <f>'4F'!K51</f>
        <v>473.43355115891922</v>
      </c>
      <c r="D22" s="2">
        <f>'4F'!L51</f>
        <v>614.10797447563857</v>
      </c>
      <c r="E22" s="3">
        <f t="shared" si="1"/>
        <v>0.42838996732676515</v>
      </c>
      <c r="G22" s="3">
        <f>AVERAGE('5F'!$J21:$J51) + Calibration!$C$11</f>
        <v>395.73854050716426</v>
      </c>
      <c r="H22" s="3">
        <f>'5F'!K51</f>
        <v>547.53949381258849</v>
      </c>
      <c r="I22" s="3">
        <f>'5F'!L51</f>
        <v>608.27334052459514</v>
      </c>
      <c r="J22" s="3">
        <f t="shared" si="2"/>
        <v>0.85970486197693163</v>
      </c>
      <c r="L22" s="3">
        <f>AVERAGE('6F'!$J21:$J51) + Calibration!$C$11</f>
        <v>397.47992382222151</v>
      </c>
      <c r="M22" s="3">
        <f>'6F'!K51</f>
        <v>574.42146372777381</v>
      </c>
      <c r="N22" s="3">
        <f>'6F'!L51</f>
        <v>600.45252013831293</v>
      </c>
      <c r="O22" s="3">
        <f t="shared" si="3"/>
        <v>1.0020852888613121</v>
      </c>
      <c r="Q22" s="3">
        <f>AVERAGE('7F'!$J165:$J195) + Calibration!$C$11</f>
        <v>399.96505813252321</v>
      </c>
      <c r="R22" s="3">
        <f>'7F'!K195</f>
        <v>662.3696045603723</v>
      </c>
      <c r="S22" s="3">
        <f>'7F'!L195</f>
        <v>584.60389571940414</v>
      </c>
      <c r="T22" s="3">
        <f t="shared" si="4"/>
        <v>1.4860938581524206</v>
      </c>
    </row>
    <row r="23" spans="1:20" x14ac:dyDescent="0.25">
      <c r="A23" s="3">
        <f t="shared" si="0"/>
        <v>4.1666666666666687</v>
      </c>
      <c r="B23" s="3">
        <f>AVERAGE('4F'!$J22:$J52) + Calibration!$C$11</f>
        <v>398.37044460319026</v>
      </c>
      <c r="C23" s="2">
        <f>'4F'!K52</f>
        <v>468.89974446117895</v>
      </c>
      <c r="D23" s="2">
        <f>'4F'!L52</f>
        <v>609.63891533825347</v>
      </c>
      <c r="E23" s="3">
        <f t="shared" si="1"/>
        <v>0.39943347310701749</v>
      </c>
      <c r="G23" s="3">
        <f>AVERAGE('5F'!$J22:$J52) + Calibration!$C$11</f>
        <v>395.87737412147726</v>
      </c>
      <c r="H23" s="3">
        <f>'5F'!K52</f>
        <v>567.92166710786921</v>
      </c>
      <c r="I23" s="3">
        <f>'5F'!L52</f>
        <v>608.93543163579875</v>
      </c>
      <c r="J23" s="3">
        <f t="shared" si="2"/>
        <v>0.97435037089783394</v>
      </c>
      <c r="L23" s="3">
        <f>AVERAGE('6F'!$J22:$J52) + Calibration!$C$11</f>
        <v>397.92022703101327</v>
      </c>
      <c r="M23" s="3">
        <f>'6F'!K52</f>
        <v>563.78905156418659</v>
      </c>
      <c r="N23" s="3">
        <f>'6F'!L52</f>
        <v>601.81804529575879</v>
      </c>
      <c r="O23" s="3">
        <f t="shared" si="3"/>
        <v>0.93937641231184721</v>
      </c>
      <c r="Q23" s="3">
        <f>AVERAGE('7F'!$J166:$J196) + Calibration!$C$11</f>
        <v>400.13562611906775</v>
      </c>
      <c r="R23" s="3">
        <f>'7F'!K196</f>
        <v>657.83579385039945</v>
      </c>
      <c r="S23" s="3">
        <f>'7F'!L196</f>
        <v>583.69353182104794</v>
      </c>
      <c r="T23" s="3">
        <f t="shared" si="4"/>
        <v>1.4594512241642177</v>
      </c>
    </row>
    <row r="24" spans="1:20" x14ac:dyDescent="0.25">
      <c r="A24" s="3">
        <f t="shared" si="0"/>
        <v>4.2500000000000018</v>
      </c>
      <c r="B24" s="3">
        <f>AVERAGE('4F'!$J23:$J53) + Calibration!$C$11</f>
        <v>398.99123274026527</v>
      </c>
      <c r="C24" s="2">
        <f>'4F'!K53</f>
        <v>468.89974446117895</v>
      </c>
      <c r="D24" s="2">
        <f>'4F'!L53</f>
        <v>607.61129493158649</v>
      </c>
      <c r="E24" s="3">
        <f t="shared" si="1"/>
        <v>0.39591772061614089</v>
      </c>
      <c r="G24" s="3">
        <f>AVERAGE('5F'!$J23:$J53) + Calibration!$C$11</f>
        <v>395.96464047175601</v>
      </c>
      <c r="H24" s="3">
        <f>'5F'!K53</f>
        <v>557.08861122046301</v>
      </c>
      <c r="I24" s="3">
        <f>'5F'!L53</f>
        <v>614.77006972485992</v>
      </c>
      <c r="J24" s="3">
        <f t="shared" si="2"/>
        <v>0.9125045529522553</v>
      </c>
      <c r="L24" s="3">
        <f>AVERAGE('6F'!$J23:$J53) + Calibration!$C$11</f>
        <v>398.47754820863912</v>
      </c>
      <c r="M24" s="3">
        <f>'6F'!K53</f>
        <v>571.3721870743617</v>
      </c>
      <c r="N24" s="3">
        <f>'6F'!L53</f>
        <v>601.56977250860609</v>
      </c>
      <c r="O24" s="3">
        <f t="shared" si="3"/>
        <v>0.97916619366379332</v>
      </c>
      <c r="Q24" s="3">
        <f>AVERAGE('7F'!$J167:$J197) + Calibration!$C$11</f>
        <v>400.30619390727742</v>
      </c>
      <c r="R24" s="3">
        <f>'7F'!K197</f>
        <v>706.14305733236381</v>
      </c>
      <c r="S24" s="3">
        <f>'7F'!L197</f>
        <v>583.03143657182659</v>
      </c>
      <c r="T24" s="3">
        <f t="shared" si="4"/>
        <v>1.7320671098112692</v>
      </c>
    </row>
    <row r="25" spans="1:20" x14ac:dyDescent="0.25">
      <c r="A25" s="3">
        <f t="shared" si="0"/>
        <v>4.3333333333333348</v>
      </c>
      <c r="B25" s="3">
        <f>AVERAGE('4F'!$J24:$J54) + Calibration!$C$11</f>
        <v>399.45136923752972</v>
      </c>
      <c r="C25" s="2">
        <f>'4F'!K54</f>
        <v>466.49238488851</v>
      </c>
      <c r="D25" s="2">
        <f>'4F'!L54</f>
        <v>612.53551532806114</v>
      </c>
      <c r="E25" s="3">
        <f t="shared" si="1"/>
        <v>0.37967803134316586</v>
      </c>
      <c r="G25" s="3">
        <f>AVERAGE('5F'!$J24:$J54) + Calibration!$C$11</f>
        <v>396.01819029113165</v>
      </c>
      <c r="H25" s="3">
        <f>'5F'!K54</f>
        <v>548.62283270285911</v>
      </c>
      <c r="I25" s="3">
        <f>'5F'!L54</f>
        <v>616.0942064290723</v>
      </c>
      <c r="J25" s="3">
        <f t="shared" si="2"/>
        <v>0.86425645020587127</v>
      </c>
      <c r="L25" s="3">
        <f>AVERAGE('6F'!$J24:$J54) + Calibration!$C$11</f>
        <v>398.65009994053412</v>
      </c>
      <c r="M25" s="3">
        <f>'6F'!K54</f>
        <v>550.78941418981969</v>
      </c>
      <c r="N25" s="3">
        <f>'6F'!L54</f>
        <v>600.90767725938474</v>
      </c>
      <c r="O25" s="3">
        <f t="shared" si="3"/>
        <v>0.86162112496610688</v>
      </c>
      <c r="Q25" s="3">
        <f>AVERAGE('7F'!$J168:$J198) + Calibration!$C$11</f>
        <v>400.573945582509</v>
      </c>
      <c r="R25" s="3">
        <f>'7F'!K198</f>
        <v>739.08349835150671</v>
      </c>
      <c r="S25" s="3">
        <f>'7F'!L198</f>
        <v>583.23837056195839</v>
      </c>
      <c r="T25" s="3">
        <f t="shared" si="4"/>
        <v>1.9171046163037844</v>
      </c>
    </row>
    <row r="26" spans="1:20" x14ac:dyDescent="0.25">
      <c r="A26" s="3">
        <f t="shared" si="0"/>
        <v>4.4166666666666679</v>
      </c>
      <c r="B26" s="3">
        <f>AVERAGE('4F'!$J25:$J55) + Calibration!$C$11</f>
        <v>399.7944887576345</v>
      </c>
      <c r="C26" s="2">
        <f>'4F'!K55</f>
        <v>465.85046780776685</v>
      </c>
      <c r="D26" s="2">
        <f>'4F'!L55</f>
        <v>614.77006972485992</v>
      </c>
      <c r="E26" s="3">
        <f t="shared" si="1"/>
        <v>0.37409940527702812</v>
      </c>
      <c r="G26" s="3">
        <f>AVERAGE('5F'!$J25:$J55) + Calibration!$C$11</f>
        <v>396.37320950665116</v>
      </c>
      <c r="H26" s="3">
        <f>'5F'!K55</f>
        <v>550.58881861279099</v>
      </c>
      <c r="I26" s="3">
        <f>'5F'!L55</f>
        <v>615.88732209515297</v>
      </c>
      <c r="J26" s="3">
        <f t="shared" si="2"/>
        <v>0.87337994956152198</v>
      </c>
      <c r="L26" s="3">
        <f>AVERAGE('6F'!$J25:$J55) + Calibration!$C$11</f>
        <v>398.92975250118968</v>
      </c>
      <c r="M26" s="3">
        <f>'6F'!K55</f>
        <v>549.90671902336817</v>
      </c>
      <c r="N26" s="3">
        <f>'6F'!L55</f>
        <v>599.58354055517248</v>
      </c>
      <c r="O26" s="3">
        <f t="shared" si="3"/>
        <v>0.85503832050709105</v>
      </c>
      <c r="Q26" s="3">
        <f>AVERAGE('7F'!$J169:$J199) + Calibration!$C$11</f>
        <v>400.75641445447752</v>
      </c>
      <c r="R26" s="3">
        <f>'7F'!K199</f>
        <v>694.22671070147726</v>
      </c>
      <c r="S26" s="3">
        <f>'7F'!L199</f>
        <v>583.03143657182659</v>
      </c>
      <c r="T26" s="3">
        <f t="shared" si="4"/>
        <v>1.6620306726383445</v>
      </c>
    </row>
    <row r="27" spans="1:20" x14ac:dyDescent="0.25">
      <c r="A27" s="3">
        <f t="shared" si="0"/>
        <v>4.5000000000000009</v>
      </c>
      <c r="B27" s="3">
        <f>AVERAGE('4F'!$J26:$J56) + Calibration!$C$11</f>
        <v>400.06224043286608</v>
      </c>
      <c r="C27" s="2">
        <f>'4F'!K56</f>
        <v>467.57572377878057</v>
      </c>
      <c r="D27" s="2">
        <f>'4F'!L56</f>
        <v>613.19761057728238</v>
      </c>
      <c r="E27" s="3">
        <f t="shared" si="1"/>
        <v>0.38235379039221962</v>
      </c>
      <c r="G27" s="3">
        <f>AVERAGE('5F'!$J26:$J56) + Calibration!$C$11</f>
        <v>396.87499592954163</v>
      </c>
      <c r="H27" s="3">
        <f>'5F'!K56</f>
        <v>561.1811004267214</v>
      </c>
      <c r="I27" s="3">
        <f>'5F'!L56</f>
        <v>615.22522684593173</v>
      </c>
      <c r="J27" s="3">
        <f t="shared" si="2"/>
        <v>0.93052615160136709</v>
      </c>
      <c r="L27" s="3">
        <f>AVERAGE('6F'!$J26:$J56) + Calibration!$C$11</f>
        <v>399.14395435704569</v>
      </c>
      <c r="M27" s="3">
        <f>'6F'!K56</f>
        <v>562.06379158094035</v>
      </c>
      <c r="N27" s="3">
        <f>'6F'!L56</f>
        <v>604.46637249841365</v>
      </c>
      <c r="O27" s="3">
        <f t="shared" si="3"/>
        <v>0.92267520805396497</v>
      </c>
      <c r="Q27" s="3">
        <f>AVERAGE('7F'!$J170:$J200) + Calibration!$C$11</f>
        <v>400.90516540719898</v>
      </c>
      <c r="R27" s="3">
        <f>'7F'!K200</f>
        <v>741.04948426143858</v>
      </c>
      <c r="S27" s="3">
        <f>'7F'!L200</f>
        <v>582.82454809988974</v>
      </c>
      <c r="T27" s="3">
        <f t="shared" si="4"/>
        <v>1.9263629003993379</v>
      </c>
    </row>
    <row r="28" spans="1:20" x14ac:dyDescent="0.25">
      <c r="A28" s="3">
        <f t="shared" si="0"/>
        <v>4.5833333333333339</v>
      </c>
      <c r="B28" s="3">
        <f>AVERAGE('4F'!$J27:$J57) + Calibration!$C$11</f>
        <v>400.33990924817118</v>
      </c>
      <c r="C28" s="2">
        <f>'4F'!K57</f>
        <v>470.18367892847829</v>
      </c>
      <c r="D28" s="2">
        <f>'4F'!L57</f>
        <v>613.40449491120148</v>
      </c>
      <c r="E28" s="3">
        <f t="shared" si="1"/>
        <v>0.39555106252953592</v>
      </c>
      <c r="G28" s="3">
        <f>AVERAGE('5F'!$J27:$J57) + Calibration!$C$11</f>
        <v>397.3351322284712</v>
      </c>
      <c r="H28" s="3">
        <f>'5F'!K57</f>
        <v>551.23073569353414</v>
      </c>
      <c r="I28" s="3">
        <f>'5F'!L57</f>
        <v>616.0942064290723</v>
      </c>
      <c r="J28" s="3">
        <f t="shared" si="2"/>
        <v>0.87156763943102955</v>
      </c>
      <c r="L28" s="3">
        <f>AVERAGE('6F'!$J27:$J57) + Calibration!$C$11</f>
        <v>399.35815621290158</v>
      </c>
      <c r="M28" s="3">
        <f>'6F'!K57</f>
        <v>585.45511519220884</v>
      </c>
      <c r="N28" s="3">
        <f>'6F'!L57</f>
        <v>603.59739291527319</v>
      </c>
      <c r="O28" s="3">
        <f t="shared" si="3"/>
        <v>1.0539358083722605</v>
      </c>
      <c r="Q28" s="3">
        <f>AVERAGE('7F'!$J171:$J201) + Calibration!$C$11</f>
        <v>400.93689958109559</v>
      </c>
      <c r="R28" s="3">
        <f>'7F'!K201</f>
        <v>718.05940396325047</v>
      </c>
      <c r="S28" s="3">
        <f>'7F'!L201</f>
        <v>581.45902294244399</v>
      </c>
      <c r="T28" s="3">
        <f t="shared" si="4"/>
        <v>1.7959818625849007</v>
      </c>
    </row>
    <row r="29" spans="1:20" x14ac:dyDescent="0.25">
      <c r="A29" s="3">
        <f t="shared" si="0"/>
        <v>4.666666666666667</v>
      </c>
      <c r="B29" s="3">
        <f>AVERAGE('4F'!$J28:$J58) + Calibration!$C$11</f>
        <v>400.57592793951534</v>
      </c>
      <c r="C29" s="2">
        <f>'4F'!K58</f>
        <v>467.81644970546608</v>
      </c>
      <c r="D29" s="2">
        <f>'4F'!L58</f>
        <v>615.88732209515297</v>
      </c>
      <c r="E29" s="3">
        <f t="shared" si="1"/>
        <v>0.38080790815421028</v>
      </c>
      <c r="G29" s="3">
        <f>AVERAGE('5F'!$J28:$J58) + Calibration!$C$11</f>
        <v>397.700067394055</v>
      </c>
      <c r="H29" s="3">
        <f>'5F'!K58</f>
        <v>556.20591605401148</v>
      </c>
      <c r="I29" s="3">
        <f>'5F'!L58</f>
        <v>613.19761057728238</v>
      </c>
      <c r="J29" s="3">
        <f t="shared" si="2"/>
        <v>0.89767716063397796</v>
      </c>
      <c r="L29" s="3">
        <f>AVERAGE('6F'!$J28:$J58) + Calibration!$C$11</f>
        <v>399.56045817500791</v>
      </c>
      <c r="M29" s="3">
        <f>'6F'!K58</f>
        <v>565.07294189692823</v>
      </c>
      <c r="N29" s="3">
        <f>'6F'!L58</f>
        <v>605.16985206285062</v>
      </c>
      <c r="O29" s="3">
        <f t="shared" si="3"/>
        <v>0.93735832269327524</v>
      </c>
      <c r="Q29" s="3">
        <f>AVERAGE('7F'!$J172:$J202) + Calibration!$C$11</f>
        <v>401.19275156091243</v>
      </c>
      <c r="R29" s="3">
        <f>'7F'!K202</f>
        <v>731.94173650406879</v>
      </c>
      <c r="S29" s="3">
        <f>'7F'!L202</f>
        <v>585.92808621784673</v>
      </c>
      <c r="T29" s="3">
        <f t="shared" si="4"/>
        <v>1.8731536545588088</v>
      </c>
    </row>
    <row r="30" spans="1:20" x14ac:dyDescent="0.25">
      <c r="A30" s="3">
        <f t="shared" si="0"/>
        <v>4.75</v>
      </c>
      <c r="B30" s="3">
        <f>AVERAGE('4F'!$J29:$J59) + Calibration!$C$11</f>
        <v>400.64137864431501</v>
      </c>
      <c r="C30" s="2">
        <f>'4F'!K59</f>
        <v>468.01704929472749</v>
      </c>
      <c r="D30" s="2">
        <f>'4F'!L59</f>
        <v>612.28724254090844</v>
      </c>
      <c r="E30" s="3">
        <f t="shared" si="1"/>
        <v>0.38157330620035251</v>
      </c>
      <c r="G30" s="3">
        <f>AVERAGE('5F'!$J29:$J59) + Calibration!$C$11</f>
        <v>397.98963570643997</v>
      </c>
      <c r="H30" s="3">
        <f>'5F'!K59</f>
        <v>562.26439117020163</v>
      </c>
      <c r="I30" s="3">
        <f>'5F'!L59</f>
        <v>613.65276769835418</v>
      </c>
      <c r="J30" s="3">
        <f t="shared" si="2"/>
        <v>0.93034861044723749</v>
      </c>
      <c r="L30" s="3">
        <f>AVERAGE('6F'!$J29:$J59) + Calibration!$C$11</f>
        <v>399.64574216828021</v>
      </c>
      <c r="M30" s="3">
        <f>'6F'!K59</f>
        <v>552.95599567678028</v>
      </c>
      <c r="N30" s="3">
        <f>'6F'!L59</f>
        <v>602.93529766605184</v>
      </c>
      <c r="O30" s="3">
        <f t="shared" si="3"/>
        <v>0.86825258644448744</v>
      </c>
      <c r="Q30" s="3">
        <f>AVERAGE('7F'!$J173:$J203) + Calibration!$C$11</f>
        <v>401.59933804046642</v>
      </c>
      <c r="R30" s="3">
        <f>'7F'!K203</f>
        <v>745.38269538215013</v>
      </c>
      <c r="S30" s="3">
        <f>'7F'!L203</f>
        <v>587.29361137529258</v>
      </c>
      <c r="T30" s="3">
        <f t="shared" si="4"/>
        <v>1.9469721193301461</v>
      </c>
    </row>
    <row r="31" spans="1:20" x14ac:dyDescent="0.25">
      <c r="A31" s="3">
        <f t="shared" si="0"/>
        <v>4.833333333333333</v>
      </c>
      <c r="B31" s="3">
        <f>AVERAGE('4F'!$J30:$J60) + Calibration!$C$11</f>
        <v>400.79211334238693</v>
      </c>
      <c r="C31" s="2">
        <f>'4F'!K60</f>
        <v>469.9830352046593</v>
      </c>
      <c r="D31" s="2">
        <f>'4F'!L60</f>
        <v>614.31486294757553</v>
      </c>
      <c r="E31" s="3">
        <f t="shared" si="1"/>
        <v>0.39185374422504388</v>
      </c>
      <c r="G31" s="3">
        <f>AVERAGE('5F'!$J30:$J60) + Calibration!$C$11</f>
        <v>398.02136988033652</v>
      </c>
      <c r="H31" s="3">
        <f>'5F'!K60</f>
        <v>569.84752266814428</v>
      </c>
      <c r="I31" s="3">
        <f>'5F'!L60</f>
        <v>614.10797447563857</v>
      </c>
      <c r="J31" s="3">
        <f t="shared" si="2"/>
        <v>0.97311496238931083</v>
      </c>
      <c r="L31" s="3">
        <f>AVERAGE('6F'!$J30:$J60) + Calibration!$C$11</f>
        <v>399.66755900376842</v>
      </c>
      <c r="M31" s="3">
        <f>'6F'!K60</f>
        <v>545.81423382934236</v>
      </c>
      <c r="N31" s="3">
        <f>'6F'!L60</f>
        <v>601.81804529575879</v>
      </c>
      <c r="O31" s="3">
        <f t="shared" si="3"/>
        <v>0.82768259469697292</v>
      </c>
      <c r="Q31" s="3">
        <f>AVERAGE('7F'!$J174:$J204) + Calibration!$C$11</f>
        <v>402.08129137321919</v>
      </c>
      <c r="R31" s="3">
        <f>'7F'!K204</f>
        <v>755.13241237928582</v>
      </c>
      <c r="S31" s="3">
        <f>'7F'!L204</f>
        <v>587.50049570921169</v>
      </c>
      <c r="T31" s="3">
        <f t="shared" si="4"/>
        <v>1.9994588877491324</v>
      </c>
    </row>
    <row r="32" spans="1:20" x14ac:dyDescent="0.25">
      <c r="A32" s="3">
        <f t="shared" si="0"/>
        <v>4.9166666666666661</v>
      </c>
      <c r="B32" s="3">
        <f>AVERAGE('4F'!$J31:$J61) + Calibration!$C$11</f>
        <v>400.87938088267487</v>
      </c>
      <c r="C32" s="2">
        <f>'4F'!K61</f>
        <v>472.35026041543887</v>
      </c>
      <c r="D32" s="2">
        <f>'4F'!L61</f>
        <v>613.19761057728238</v>
      </c>
      <c r="E32" s="3">
        <f t="shared" si="1"/>
        <v>0.40476598655121382</v>
      </c>
      <c r="G32" s="3">
        <f>AVERAGE('5F'!$J31:$J61) + Calibration!$C$11</f>
        <v>398.04318671582485</v>
      </c>
      <c r="H32" s="3">
        <f>'5F'!K61</f>
        <v>538.67246796967186</v>
      </c>
      <c r="I32" s="3">
        <f>'5F'!L61</f>
        <v>613.85970168848598</v>
      </c>
      <c r="J32" s="3">
        <f t="shared" si="2"/>
        <v>0.79643555720630377</v>
      </c>
      <c r="L32" s="3">
        <f>AVERAGE('6F'!$J31:$J61) + Calibration!$C$11</f>
        <v>399.68739209390617</v>
      </c>
      <c r="M32" s="3">
        <f>'6F'!K61</f>
        <v>546.45619905687568</v>
      </c>
      <c r="N32" s="3">
        <f>'6F'!L61</f>
        <v>601.81804529575879</v>
      </c>
      <c r="O32" s="3">
        <f t="shared" si="3"/>
        <v>0.83120595875803349</v>
      </c>
      <c r="Q32" s="3">
        <f>AVERAGE('7F'!$J175:$J205) + Calibration!$C$11</f>
        <v>402.41251000789987</v>
      </c>
      <c r="R32" s="3">
        <f>'7F'!K205</f>
        <v>744.05863056519399</v>
      </c>
      <c r="S32" s="3">
        <f>'7F'!L205</f>
        <v>587.29361137529258</v>
      </c>
      <c r="T32" s="3">
        <f t="shared" si="4"/>
        <v>1.9348681580919131</v>
      </c>
    </row>
    <row r="33" spans="1:20" x14ac:dyDescent="0.25">
      <c r="A33" s="3">
        <f t="shared" si="0"/>
        <v>4.9999999999999991</v>
      </c>
      <c r="B33" s="3">
        <f>AVERAGE('4F'!$J32:$J62) + Calibration!$C$11</f>
        <v>401.19076741889216</v>
      </c>
      <c r="C33" s="2">
        <f>'4F'!K62</f>
        <v>473.23295558189045</v>
      </c>
      <c r="D33" s="2">
        <f>'4F'!L62</f>
        <v>614.77006972485992</v>
      </c>
      <c r="E33" s="3">
        <f t="shared" si="1"/>
        <v>0.40800151832098858</v>
      </c>
      <c r="G33" s="3">
        <f>AVERAGE('5F'!$J32:$J62) + Calibration!$C$11</f>
        <v>397.82898505830377</v>
      </c>
      <c r="H33" s="3">
        <f>'5F'!K62</f>
        <v>556.40656379006293</v>
      </c>
      <c r="I33" s="3">
        <f>'5F'!L62</f>
        <v>613.85970168848598</v>
      </c>
      <c r="J33" s="3">
        <f t="shared" si="2"/>
        <v>0.89808339452207908</v>
      </c>
      <c r="L33" s="3">
        <f>AVERAGE('6F'!$J32:$J62) + Calibration!$C$11</f>
        <v>399.61202424903297</v>
      </c>
      <c r="M33" s="3">
        <f>'6F'!K62</f>
        <v>556.64728971674856</v>
      </c>
      <c r="N33" s="3">
        <f>'6F'!L62</f>
        <v>603.14223579420138</v>
      </c>
      <c r="O33" s="3">
        <f t="shared" si="3"/>
        <v>0.88934870489781837</v>
      </c>
      <c r="Q33" s="3">
        <f>AVERAGE('7F'!$J176:$J206) + Calibration!$C$11</f>
        <v>402.73381249418151</v>
      </c>
      <c r="R33" s="3">
        <f>'7F'!K206</f>
        <v>718.50072546696481</v>
      </c>
      <c r="S33" s="3">
        <f>'7F'!L206</f>
        <v>586.59012767283775</v>
      </c>
      <c r="T33" s="3">
        <f t="shared" si="4"/>
        <v>1.7883046477841076</v>
      </c>
    </row>
    <row r="34" spans="1:20" x14ac:dyDescent="0.25">
      <c r="A34" s="3">
        <f t="shared" si="0"/>
        <v>5.0833333333333321</v>
      </c>
      <c r="B34" s="3">
        <f>AVERAGE('4F'!$J33:$J63) + Calibration!$C$11</f>
        <v>401.50016901974988</v>
      </c>
      <c r="C34" s="2">
        <f>'4F'!K63</f>
        <v>474.31624632537074</v>
      </c>
      <c r="D34" s="2">
        <f>'4F'!L63</f>
        <v>614.97695405877914</v>
      </c>
      <c r="E34" s="3">
        <f t="shared" si="1"/>
        <v>0.41238433834982707</v>
      </c>
      <c r="G34" s="3">
        <f>AVERAGE('5F'!$J33:$J63) + Calibration!$C$11</f>
        <v>397.63660023627108</v>
      </c>
      <c r="H34" s="3">
        <f>'5F'!K63</f>
        <v>532.37327093902854</v>
      </c>
      <c r="I34" s="3">
        <f>'5F'!L63</f>
        <v>613.65276769835418</v>
      </c>
      <c r="J34" s="3">
        <f t="shared" si="2"/>
        <v>0.76306352738567651</v>
      </c>
      <c r="L34" s="3">
        <f>AVERAGE('6F'!$J33:$J63) + Calibration!$C$11</f>
        <v>399.57830632978585</v>
      </c>
      <c r="M34" s="3">
        <f>'6F'!K63</f>
        <v>539.51503679869904</v>
      </c>
      <c r="N34" s="3">
        <f>'6F'!L63</f>
        <v>602.93529766605184</v>
      </c>
      <c r="O34" s="3">
        <f t="shared" si="3"/>
        <v>0.79251338633708912</v>
      </c>
      <c r="Q34" s="3">
        <f>AVERAGE('7F'!$J177:$J207) + Calibration!$C$11</f>
        <v>402.94801435003751</v>
      </c>
      <c r="R34" s="3">
        <f>'7F'!K207</f>
        <v>741.69145350120459</v>
      </c>
      <c r="S34" s="3">
        <f>'7F'!L207</f>
        <v>587.50049570921169</v>
      </c>
      <c r="T34" s="3">
        <f t="shared" si="4"/>
        <v>1.9184292012653601</v>
      </c>
    </row>
    <row r="35" spans="1:20" x14ac:dyDescent="0.25">
      <c r="A35" s="3">
        <f t="shared" si="0"/>
        <v>5.1666666666666652</v>
      </c>
      <c r="B35" s="3">
        <f>AVERAGE('4F'!$J34:$J64) + Calibration!$C$11</f>
        <v>401.9285713431176</v>
      </c>
      <c r="C35" s="2">
        <f>'4F'!K64</f>
        <v>479.73280034858527</v>
      </c>
      <c r="D35" s="2">
        <f>'4F'!L64</f>
        <v>617.00457446544613</v>
      </c>
      <c r="E35" s="3">
        <f t="shared" si="1"/>
        <v>0.440634083659454</v>
      </c>
      <c r="G35" s="3">
        <f>AVERAGE('5F'!$J34:$J64) + Calibration!$C$11</f>
        <v>397.31529755165457</v>
      </c>
      <c r="H35" s="3">
        <f>'5F'!K64</f>
        <v>560.98050083746</v>
      </c>
      <c r="I35" s="3">
        <f>'5F'!L64</f>
        <v>602.68702487889914</v>
      </c>
      <c r="J35" s="3">
        <f t="shared" si="2"/>
        <v>0.92689649134253571</v>
      </c>
      <c r="L35" s="3">
        <f>AVERAGE('6F'!$J34:$J64) + Calibration!$C$11</f>
        <v>399.45930461560135</v>
      </c>
      <c r="M35" s="3">
        <f>'6F'!K64</f>
        <v>540.3977279529181</v>
      </c>
      <c r="N35" s="3">
        <f>'6F'!L64</f>
        <v>604.71464528556623</v>
      </c>
      <c r="O35" s="3">
        <f t="shared" si="3"/>
        <v>0.7981863429979178</v>
      </c>
      <c r="Q35" s="3">
        <f>AVERAGE('7F'!$J178:$J208) + Calibration!$C$11</f>
        <v>403.16221620589346</v>
      </c>
      <c r="R35" s="3">
        <f>'7F'!K208</f>
        <v>701.36852069570546</v>
      </c>
      <c r="S35" s="3">
        <f>'7F'!L208</f>
        <v>587.95570662451382</v>
      </c>
      <c r="T35" s="3">
        <f t="shared" si="4"/>
        <v>1.6888524364286976</v>
      </c>
    </row>
    <row r="36" spans="1:20" x14ac:dyDescent="0.25">
      <c r="A36" s="3">
        <f t="shared" ref="A36:A68" si="5">1/12+A35</f>
        <v>5.2499999999999982</v>
      </c>
      <c r="B36" s="3">
        <f>AVERAGE('4F'!$J35:$J65) + Calibration!$C$11</f>
        <v>402.30342384710974</v>
      </c>
      <c r="C36" s="2">
        <f>'4F'!K65</f>
        <v>477.56616670260189</v>
      </c>
      <c r="D36" s="2">
        <f>'4F'!L65</f>
        <v>619.69429012133457</v>
      </c>
      <c r="E36" s="3">
        <f t="shared" si="1"/>
        <v>0.42624070896578581</v>
      </c>
      <c r="G36" s="3">
        <f>AVERAGE('5F'!$J35:$J65) + Calibration!$C$11</f>
        <v>397.24191464214107</v>
      </c>
      <c r="H36" s="3">
        <f>'5F'!K65</f>
        <v>548.62283270285911</v>
      </c>
      <c r="I36" s="3">
        <f>'5F'!L65</f>
        <v>602.02493376769564</v>
      </c>
      <c r="J36" s="3">
        <f t="shared" si="2"/>
        <v>0.85732604725796846</v>
      </c>
      <c r="L36" s="3">
        <f>AVERAGE('6F'!$J35:$J65) + Calibration!$C$11</f>
        <v>399.38393776240252</v>
      </c>
      <c r="M36" s="3">
        <f>'6F'!K65</f>
        <v>538.23114646595741</v>
      </c>
      <c r="N36" s="3">
        <f>'6F'!L65</f>
        <v>604.71464528556623</v>
      </c>
      <c r="O36" s="3">
        <f t="shared" si="3"/>
        <v>0.78634302219567531</v>
      </c>
      <c r="Q36" s="3">
        <f>AVERAGE('7F'!$J179:$J209) + Calibration!$C$11</f>
        <v>403.42005173272588</v>
      </c>
      <c r="R36" s="3">
        <f>'7F'!K209</f>
        <v>685.11895893187489</v>
      </c>
      <c r="S36" s="3">
        <f>'7F'!L209</f>
        <v>587.29361137529258</v>
      </c>
      <c r="T36" s="3">
        <f t="shared" si="4"/>
        <v>1.5953649490292314</v>
      </c>
    </row>
    <row r="37" spans="1:20" x14ac:dyDescent="0.25">
      <c r="A37" s="3">
        <f t="shared" si="5"/>
        <v>5.3333333333333313</v>
      </c>
      <c r="B37" s="3">
        <f>AVERAGE('4F'!$J36:$J66) + Calibration!$C$11</f>
        <v>402.62472633339138</v>
      </c>
      <c r="C37" s="2">
        <f>'4F'!K66</f>
        <v>474.7576159758753</v>
      </c>
      <c r="D37" s="2">
        <f>'4F'!L66</f>
        <v>621.68052207476819</v>
      </c>
      <c r="E37" s="3">
        <f t="shared" si="1"/>
        <v>0.40851519429735356</v>
      </c>
      <c r="G37" s="3">
        <f>AVERAGE('5F'!$J36:$J66) + Calibration!$C$11</f>
        <v>397.17844768269197</v>
      </c>
      <c r="H37" s="3">
        <f>'5F'!K66</f>
        <v>559.65643602050397</v>
      </c>
      <c r="I37" s="3">
        <f>'5F'!L66</f>
        <v>602.23186775782733</v>
      </c>
      <c r="J37" s="3">
        <f t="shared" si="2"/>
        <v>0.92017285462763265</v>
      </c>
      <c r="L37" s="3">
        <f>AVERAGE('6F'!$J36:$J66) + Calibration!$C$11</f>
        <v>399.40575479622566</v>
      </c>
      <c r="M37" s="3">
        <f>'6F'!K66</f>
        <v>528.0400598183171</v>
      </c>
      <c r="N37" s="3">
        <f>'6F'!L66</f>
        <v>602.48014054498003</v>
      </c>
      <c r="O37" s="3">
        <f t="shared" si="3"/>
        <v>0.72850357679910616</v>
      </c>
      <c r="Q37" s="3">
        <f>AVERAGE('7F'!$J180:$J210) + Calibration!$C$11</f>
        <v>403.70962143345503</v>
      </c>
      <c r="R37" s="3">
        <f>'7F'!K210</f>
        <v>666.26144603057912</v>
      </c>
      <c r="S37" s="3">
        <f>'7F'!L210</f>
        <v>588.82468620765439</v>
      </c>
      <c r="T37" s="3">
        <f t="shared" si="4"/>
        <v>1.4869279488180704</v>
      </c>
    </row>
    <row r="38" spans="1:20" x14ac:dyDescent="0.25">
      <c r="A38" s="3">
        <f t="shared" si="5"/>
        <v>5.4166666666666643</v>
      </c>
      <c r="B38" s="3">
        <f>AVERAGE('4F'!$J37:$J67) + Calibration!$C$11</f>
        <v>402.96586329815489</v>
      </c>
      <c r="C38" s="2">
        <f>'4F'!K67</f>
        <v>473.87492482165635</v>
      </c>
      <c r="D38" s="2">
        <f>'4F'!L67</f>
        <v>622.13572885205258</v>
      </c>
      <c r="E38" s="3">
        <f t="shared" si="1"/>
        <v>0.40158420367309572</v>
      </c>
      <c r="G38" s="3">
        <f>AVERAGE('5F'!$J37:$J67) + Calibration!$C$11</f>
        <v>397.14473095345403</v>
      </c>
      <c r="H38" s="3">
        <f>'5F'!K67</f>
        <v>555.12262531053113</v>
      </c>
      <c r="I38" s="3">
        <f>'5F'!L67</f>
        <v>600.90767725938474</v>
      </c>
      <c r="J38" s="3">
        <f t="shared" si="2"/>
        <v>0.89468716043171426</v>
      </c>
      <c r="L38" s="3">
        <f>AVERAGE('6F'!$J37:$J67) + Calibration!$C$11</f>
        <v>399.33038695135252</v>
      </c>
      <c r="M38" s="3">
        <f>'6F'!K67</f>
        <v>540.83910161565518</v>
      </c>
      <c r="N38" s="3">
        <f>'6F'!L67</f>
        <v>600.70079292546563</v>
      </c>
      <c r="O38" s="3">
        <f t="shared" si="3"/>
        <v>0.80141611340368468</v>
      </c>
      <c r="Q38" s="3">
        <f>AVERAGE('7F'!$J181:$J211) + Calibration!$C$11</f>
        <v>404.07257404369744</v>
      </c>
      <c r="R38" s="3">
        <f>'7F'!K211</f>
        <v>788.91542222745602</v>
      </c>
      <c r="S38" s="3">
        <f>'7F'!L211</f>
        <v>591.30751339160588</v>
      </c>
      <c r="T38" s="3">
        <f t="shared" si="4"/>
        <v>2.1795071801357735</v>
      </c>
    </row>
    <row r="39" spans="1:20" x14ac:dyDescent="0.25">
      <c r="A39" s="3">
        <f t="shared" si="5"/>
        <v>5.4999999999999973</v>
      </c>
      <c r="B39" s="3">
        <f>AVERAGE('4F'!$J38:$J68) + Calibration!$C$11</f>
        <v>403.2752648990126</v>
      </c>
      <c r="C39" s="2">
        <f>'4F'!K68</f>
        <v>486.87456219602331</v>
      </c>
      <c r="D39" s="2">
        <f>'4F'!L68</f>
        <v>617.00457446544613</v>
      </c>
      <c r="E39" s="3">
        <f t="shared" si="1"/>
        <v>0.47345369563978185</v>
      </c>
      <c r="G39" s="3">
        <f>AVERAGE('5F'!$J38:$J68) + Calibration!$C$11</f>
        <v>397.03564637934306</v>
      </c>
      <c r="H39" s="3">
        <f>'5F'!K68</f>
        <v>556.40656379006293</v>
      </c>
      <c r="I39" s="3">
        <f>'5F'!L68</f>
        <v>601.36288817468699</v>
      </c>
      <c r="J39" s="3">
        <f t="shared" si="2"/>
        <v>0.90257636445833911</v>
      </c>
      <c r="L39" s="3">
        <f>AVERAGE('6F'!$J38:$J68) + Calibration!$C$11</f>
        <v>399.31848725593778</v>
      </c>
      <c r="M39" s="3">
        <f>'6F'!K68</f>
        <v>555.76459455029715</v>
      </c>
      <c r="N39" s="3">
        <f>'6F'!L68</f>
        <v>598.8800609907355</v>
      </c>
      <c r="O39" s="3">
        <f t="shared" si="3"/>
        <v>0.88601208457311786</v>
      </c>
      <c r="Q39" s="3">
        <f>AVERAGE('7F'!$J182:$J212) + Calibration!$C$11</f>
        <v>404.5346942863124</v>
      </c>
      <c r="R39" s="3">
        <f>'7F'!K212</f>
        <v>792.60666410840156</v>
      </c>
      <c r="S39" s="3">
        <f>'7F'!L212</f>
        <v>592.17649297474634</v>
      </c>
      <c r="T39" s="3">
        <f t="shared" si="4"/>
        <v>2.1977948885588043</v>
      </c>
    </row>
    <row r="40" spans="1:20" x14ac:dyDescent="0.25">
      <c r="A40" s="3">
        <f t="shared" si="5"/>
        <v>5.5833333333333304</v>
      </c>
      <c r="B40" s="3">
        <f>AVERAGE('4F'!$J39:$J69) + Calibration!$C$11</f>
        <v>403.51128359035681</v>
      </c>
      <c r="C40" s="2">
        <f>'4F'!K69</f>
        <v>486.23259295625735</v>
      </c>
      <c r="D40" s="2">
        <f>'4F'!L69</f>
        <v>618.32876496388883</v>
      </c>
      <c r="E40" s="3">
        <f t="shared" si="1"/>
        <v>0.46848132572578138</v>
      </c>
      <c r="G40" s="3">
        <f>AVERAGE('5F'!$J39:$J69) + Calibration!$C$11</f>
        <v>397.02572904093466</v>
      </c>
      <c r="H40" s="3">
        <f>'5F'!K69</f>
        <v>540.83910161565518</v>
      </c>
      <c r="I40" s="3">
        <f>'5F'!L69</f>
        <v>604.92157927569815</v>
      </c>
      <c r="J40" s="3">
        <f t="shared" si="2"/>
        <v>0.81446824231089521</v>
      </c>
      <c r="L40" s="3">
        <f>AVERAGE('6F'!$J39:$J69) + Calibration!$C$11</f>
        <v>399.52078921804406</v>
      </c>
      <c r="M40" s="3">
        <f>'6F'!K69</f>
        <v>587.42110110214071</v>
      </c>
      <c r="N40" s="3">
        <f>'6F'!L69</f>
        <v>599.58354055517248</v>
      </c>
      <c r="O40" s="3">
        <f t="shared" si="3"/>
        <v>1.0641488618897068</v>
      </c>
      <c r="Q40" s="3">
        <f>AVERAGE('7F'!$J183:$J213) + Calibration!$C$11</f>
        <v>404.90954679030455</v>
      </c>
      <c r="R40" s="3">
        <f>'7F'!K213</f>
        <v>766.80803308348675</v>
      </c>
      <c r="S40" s="3">
        <f>'7F'!L213</f>
        <v>593.54201813219208</v>
      </c>
      <c r="T40" s="3">
        <f t="shared" si="4"/>
        <v>2.0495647848953489</v>
      </c>
    </row>
    <row r="41" spans="1:20" x14ac:dyDescent="0.25">
      <c r="A41" s="3">
        <f t="shared" si="5"/>
        <v>5.6666666666666634</v>
      </c>
      <c r="B41" s="3">
        <f>AVERAGE('4F'!$J40:$J70) + Calibration!$C$11</f>
        <v>403.85440311046159</v>
      </c>
      <c r="C41" s="2">
        <f>'4F'!K70</f>
        <v>468.45841894523204</v>
      </c>
      <c r="D41" s="2">
        <f>'4F'!L70</f>
        <v>619.23912886224502</v>
      </c>
      <c r="E41" s="3">
        <f t="shared" si="1"/>
        <v>0.36587640134669852</v>
      </c>
      <c r="G41" s="3">
        <f>AVERAGE('5F'!$J40:$J70) + Calibration!$C$11</f>
        <v>397.14473075511927</v>
      </c>
      <c r="H41" s="3">
        <f>'5F'!K70</f>
        <v>548.82342827988782</v>
      </c>
      <c r="I41" s="3">
        <f>'5F'!L70</f>
        <v>608.06645205265829</v>
      </c>
      <c r="J41" s="3">
        <f t="shared" si="2"/>
        <v>0.8590124823393479</v>
      </c>
      <c r="L41" s="3">
        <f>AVERAGE('6F'!$J40:$J70) + Calibration!$C$11</f>
        <v>399.63780619520372</v>
      </c>
      <c r="M41" s="3">
        <f>'6F'!K70</f>
        <v>578.95527443774665</v>
      </c>
      <c r="N41" s="3">
        <f>'6F'!L70</f>
        <v>598.46623852866674</v>
      </c>
      <c r="O41" s="3">
        <f t="shared" si="3"/>
        <v>1.0155410485159295</v>
      </c>
      <c r="Q41" s="3">
        <f>AVERAGE('7F'!$J184:$J214) + Calibration!$C$11</f>
        <v>405.17729826720137</v>
      </c>
      <c r="R41" s="3">
        <f>'7F'!K214</f>
        <v>1019.4583429017075</v>
      </c>
      <c r="S41" s="3">
        <f>'7F'!L214</f>
        <v>590.85230661432138</v>
      </c>
      <c r="T41" s="3">
        <f t="shared" si="4"/>
        <v>3.4789004231746352</v>
      </c>
    </row>
    <row r="42" spans="1:20" x14ac:dyDescent="0.25">
      <c r="A42" s="3">
        <f t="shared" si="5"/>
        <v>5.7499999999999964</v>
      </c>
      <c r="B42" s="3">
        <f>AVERAGE('4F'!$J41:$J71) + Calibration!$C$11</f>
        <v>404.30462345932693</v>
      </c>
      <c r="C42" s="2">
        <f>'4F'!K71</f>
        <v>469.30098376202682</v>
      </c>
      <c r="D42" s="2">
        <f>'4F'!L71</f>
        <v>619.90117445525379</v>
      </c>
      <c r="E42" s="3">
        <f t="shared" si="1"/>
        <v>0.3680983929699661</v>
      </c>
      <c r="G42" s="3">
        <f>AVERAGE('5F'!$J41:$J71) + Calibration!$C$11</f>
        <v>397.19828176450403</v>
      </c>
      <c r="H42" s="3">
        <f>'5F'!K71</f>
        <v>542.12298793616424</v>
      </c>
      <c r="I42" s="3">
        <f>'5F'!L71</f>
        <v>607.61129493158649</v>
      </c>
      <c r="J42" s="3">
        <f t="shared" si="2"/>
        <v>0.82076213491014027</v>
      </c>
      <c r="L42" s="3">
        <f>AVERAGE('6F'!$J41:$J71) + Calibration!$C$11</f>
        <v>399.7667238594525</v>
      </c>
      <c r="M42" s="3">
        <f>'6F'!K71</f>
        <v>582.20519481497774</v>
      </c>
      <c r="N42" s="3">
        <f>'6F'!L71</f>
        <v>598.21796574151415</v>
      </c>
      <c r="O42" s="3">
        <f t="shared" si="3"/>
        <v>1.033216439534032</v>
      </c>
      <c r="Q42" s="3">
        <f>AVERAGE('7F'!$J185:$J215) + Calibration!$C$11</f>
        <v>405.56206791126704</v>
      </c>
      <c r="R42" s="3">
        <f>'7F'!K215</f>
        <v>1121.7301417910712</v>
      </c>
      <c r="S42" s="3">
        <f>'7F'!L215</f>
        <v>588.16259095843304</v>
      </c>
      <c r="T42" s="3">
        <f t="shared" si="4"/>
        <v>4.0559242988964925</v>
      </c>
    </row>
    <row r="43" spans="1:20" x14ac:dyDescent="0.25">
      <c r="A43" s="3">
        <f t="shared" si="5"/>
        <v>5.8333333333333295</v>
      </c>
      <c r="B43" s="3">
        <f>AVERAGE('4F'!$J42:$J72) + Calibration!$C$11</f>
        <v>404.44544081899051</v>
      </c>
      <c r="C43" s="2">
        <f>'4F'!K72</f>
        <v>474.9582155651367</v>
      </c>
      <c r="D43" s="2">
        <f>'4F'!L72</f>
        <v>619.90117445525379</v>
      </c>
      <c r="E43" s="3">
        <f t="shared" si="1"/>
        <v>0.39933988529556863</v>
      </c>
      <c r="G43" s="3">
        <f>AVERAGE('5F'!$J42:$J72) + Calibration!$C$11</f>
        <v>397.51958425078567</v>
      </c>
      <c r="H43" s="3">
        <f>'5F'!K72</f>
        <v>551.87270493329993</v>
      </c>
      <c r="I43" s="3">
        <f>'5F'!L72</f>
        <v>605.37674053478759</v>
      </c>
      <c r="J43" s="3">
        <f t="shared" si="2"/>
        <v>0.87415872840455966</v>
      </c>
      <c r="L43" s="3">
        <f>AVERAGE('6F'!$J42:$J72) + Calibration!$C$11</f>
        <v>399.65962283235706</v>
      </c>
      <c r="M43" s="3">
        <f>'6F'!K72</f>
        <v>615.58696135006767</v>
      </c>
      <c r="N43" s="3">
        <f>'6F'!L72</f>
        <v>598.01107726957719</v>
      </c>
      <c r="O43" s="3">
        <f t="shared" si="3"/>
        <v>1.2228762647090796</v>
      </c>
      <c r="Q43" s="3">
        <f>AVERAGE('7F'!$J186:$J216) + Calibration!$C$11</f>
        <v>405.79610404726998</v>
      </c>
      <c r="R43" s="3">
        <f>'7F'!K216</f>
        <v>1349.6650591688347</v>
      </c>
      <c r="S43" s="3">
        <f>'7F'!L216</f>
        <v>588.16259095843304</v>
      </c>
      <c r="T43" s="3">
        <f t="shared" si="4"/>
        <v>5.3454784842784004</v>
      </c>
    </row>
    <row r="44" spans="1:20" x14ac:dyDescent="0.25">
      <c r="A44" s="3">
        <f t="shared" si="5"/>
        <v>5.9166666666666625</v>
      </c>
      <c r="B44" s="3">
        <f>AVERAGE('4F'!$J43:$J73) + Calibration!$C$11</f>
        <v>404.41370783510314</v>
      </c>
      <c r="C44" s="2">
        <f>'4F'!K73</f>
        <v>472.1496648384101</v>
      </c>
      <c r="D44" s="2">
        <f>'4F'!L73</f>
        <v>620.10810844538548</v>
      </c>
      <c r="E44" s="3">
        <f t="shared" si="1"/>
        <v>0.38361374087841499</v>
      </c>
      <c r="G44" s="3">
        <f>AVERAGE('5F'!$J43:$J73) + Calibration!$C$11</f>
        <v>397.76750263754468</v>
      </c>
      <c r="H44" s="3">
        <f>'5F'!K73</f>
        <v>561.62242193043573</v>
      </c>
      <c r="I44" s="3">
        <f>'5F'!L73</f>
        <v>605.37674053478759</v>
      </c>
      <c r="J44" s="3">
        <f t="shared" si="2"/>
        <v>0.92797092315692753</v>
      </c>
      <c r="L44" s="3">
        <f>AVERAGE('6F'!$J43:$J73) + Calibration!$C$11</f>
        <v>399.62789004680457</v>
      </c>
      <c r="M44" s="3">
        <f>'6F'!K73</f>
        <v>572.45547781784205</v>
      </c>
      <c r="N44" s="3">
        <f>'6F'!L73</f>
        <v>599.58354055517248</v>
      </c>
      <c r="O44" s="3">
        <f t="shared" si="3"/>
        <v>0.97878645855115753</v>
      </c>
      <c r="Q44" s="3">
        <f>AVERAGE('7F'!$J187:$J217) + Calibration!$C$11</f>
        <v>405.91510457144523</v>
      </c>
      <c r="R44" s="3">
        <f>'7F'!K217</f>
        <v>1111.5390029844082</v>
      </c>
      <c r="S44" s="3">
        <f>'7F'!L217</f>
        <v>587.04533858813988</v>
      </c>
      <c r="T44" s="3">
        <f t="shared" si="4"/>
        <v>3.9962087390334218</v>
      </c>
    </row>
    <row r="45" spans="1:20" x14ac:dyDescent="0.25">
      <c r="A45" s="3">
        <f t="shared" si="5"/>
        <v>5.9999999999999956</v>
      </c>
      <c r="B45" s="3">
        <f>AVERAGE('4F'!$J44:$J74) + Calibration!$C$11</f>
        <v>404.29668966793423</v>
      </c>
      <c r="C45" s="2">
        <f>'4F'!K74</f>
        <v>468.65901853449333</v>
      </c>
      <c r="D45" s="2">
        <f>'4F'!L74</f>
        <v>618.78392208496064</v>
      </c>
      <c r="E45" s="3">
        <f t="shared" si="1"/>
        <v>0.36450763878544035</v>
      </c>
      <c r="G45" s="3">
        <f>AVERAGE('5F'!$J44:$J74) + Calibration!$C$11</f>
        <v>397.91823733561665</v>
      </c>
      <c r="H45" s="3">
        <f>'5F'!K74</f>
        <v>557.93117603725773</v>
      </c>
      <c r="I45" s="3">
        <f>'5F'!L74</f>
        <v>608.72854730187964</v>
      </c>
      <c r="J45" s="3">
        <f t="shared" si="2"/>
        <v>0.90621236814131423</v>
      </c>
      <c r="L45" s="3">
        <f>AVERAGE('6F'!$J44:$J74) + Calibration!$C$11</f>
        <v>399.56442288902053</v>
      </c>
      <c r="M45" s="3">
        <f>'6F'!K74</f>
        <v>587.1803751754552</v>
      </c>
      <c r="N45" s="3">
        <f>'6F'!L74</f>
        <v>601.36288817468699</v>
      </c>
      <c r="O45" s="3">
        <f t="shared" si="3"/>
        <v>1.0625384284679353</v>
      </c>
      <c r="Q45" s="3">
        <f>AVERAGE('7F'!$J188:$J218) + Calibration!$C$11</f>
        <v>405.6473517062044</v>
      </c>
      <c r="R45" s="3">
        <f>'7F'!K218</f>
        <v>940.57777133003196</v>
      </c>
      <c r="S45" s="3">
        <f>'7F'!L218</f>
        <v>589.07295899480698</v>
      </c>
      <c r="T45" s="3">
        <f t="shared" si="4"/>
        <v>3.029508527819845</v>
      </c>
    </row>
    <row r="46" spans="1:20" x14ac:dyDescent="0.25">
      <c r="A46" s="3">
        <f t="shared" si="5"/>
        <v>6.0833333333333286</v>
      </c>
      <c r="B46" s="3">
        <f>AVERAGE('4F'!$J45:$J75) + Calibration!$C$11</f>
        <v>404.09240515048668</v>
      </c>
      <c r="C46" s="2">
        <f>'4F'!K75</f>
        <v>467.37508005496153</v>
      </c>
      <c r="D46" s="2">
        <f>'4F'!L75</f>
        <v>623.04609688842652</v>
      </c>
      <c r="E46" s="3">
        <f t="shared" si="1"/>
        <v>0.35839315965836277</v>
      </c>
      <c r="G46" s="3">
        <f>AVERAGE('5F'!$J45:$J75) + Calibration!$C$11</f>
        <v>398.19590615092176</v>
      </c>
      <c r="H46" s="3">
        <f>'5F'!K75</f>
        <v>553.39736532728489</v>
      </c>
      <c r="I46" s="3">
        <f>'5F'!L75</f>
        <v>608.27334052459514</v>
      </c>
      <c r="J46" s="3">
        <f t="shared" si="2"/>
        <v>0.87896318260516448</v>
      </c>
      <c r="L46" s="3">
        <f>AVERAGE('6F'!$J45:$J75) + Calibration!$C$11</f>
        <v>399.42558788636342</v>
      </c>
      <c r="M46" s="3">
        <f>'6F'!K75</f>
        <v>578.31335334477092</v>
      </c>
      <c r="N46" s="3">
        <f>'6F'!L75</f>
        <v>603.8042772491923</v>
      </c>
      <c r="O46" s="3">
        <f t="shared" si="3"/>
        <v>1.0131074829507452</v>
      </c>
      <c r="Q46" s="3">
        <f>AVERAGE('7F'!$J189:$J219) + Calibration!$C$11</f>
        <v>405.55016801751736</v>
      </c>
      <c r="R46" s="3">
        <f>'7F'!K219</f>
        <v>835.93879136444627</v>
      </c>
      <c r="S46" s="3">
        <f>'7F'!L219</f>
        <v>589.2798433287262</v>
      </c>
      <c r="T46" s="3">
        <f t="shared" si="4"/>
        <v>2.4374497259345724</v>
      </c>
    </row>
    <row r="47" spans="1:20" x14ac:dyDescent="0.25">
      <c r="A47" s="3">
        <f t="shared" si="5"/>
        <v>6.1666666666666616</v>
      </c>
      <c r="B47" s="3">
        <f>AVERAGE('4F'!$J46:$J76) + Calibration!$C$11</f>
        <v>403.85638645914236</v>
      </c>
      <c r="C47" s="2">
        <f>'4F'!K76</f>
        <v>463.04186893425009</v>
      </c>
      <c r="D47" s="2">
        <f>'4F'!L76</f>
        <v>625.28060162901272</v>
      </c>
      <c r="E47" s="3">
        <f t="shared" si="1"/>
        <v>0.33518924574818498</v>
      </c>
      <c r="G47" s="3">
        <f>AVERAGE('5F'!$J46:$J76) + Calibration!$C$11</f>
        <v>398.50530914012347</v>
      </c>
      <c r="H47" s="3">
        <f>'5F'!K76</f>
        <v>555.56395082647805</v>
      </c>
      <c r="I47" s="3">
        <f>'5F'!L76</f>
        <v>609.84579967217269</v>
      </c>
      <c r="J47" s="3">
        <f t="shared" si="2"/>
        <v>0.88948109305731926</v>
      </c>
      <c r="L47" s="3">
        <f>AVERAGE('6F'!$J46:$J76) + Calibration!$C$11</f>
        <v>399.25501989981888</v>
      </c>
      <c r="M47" s="3">
        <f>'6F'!K76</f>
        <v>572.89679932155639</v>
      </c>
      <c r="N47" s="3">
        <f>'6F'!L76</f>
        <v>608.27334052459514</v>
      </c>
      <c r="O47" s="3">
        <f t="shared" si="3"/>
        <v>0.9833975265678353</v>
      </c>
      <c r="Q47" s="3">
        <f>AVERAGE('7F'!$J190:$J220) + Calibration!$C$11</f>
        <v>405.34786605541103</v>
      </c>
      <c r="R47" s="3">
        <f>'7F'!K220</f>
        <v>747.30855495465755</v>
      </c>
      <c r="S47" s="3">
        <f>'7F'!L220</f>
        <v>589.52811611587879</v>
      </c>
      <c r="T47" s="3">
        <f t="shared" si="4"/>
        <v>1.9366496747893502</v>
      </c>
    </row>
    <row r="48" spans="1:20" x14ac:dyDescent="0.25">
      <c r="A48" s="3">
        <f t="shared" si="5"/>
        <v>6.2499999999999947</v>
      </c>
      <c r="B48" s="3">
        <f>AVERAGE('4F'!$J47:$J77) + Calibration!$C$11</f>
        <v>403.80283544975748</v>
      </c>
      <c r="C48" s="2">
        <f>'4F'!K77</f>
        <v>484.26660704632548</v>
      </c>
      <c r="D48" s="2">
        <f>'4F'!L77</f>
        <v>623.91507647156709</v>
      </c>
      <c r="E48" s="3">
        <f t="shared" si="1"/>
        <v>0.45569605558003462</v>
      </c>
      <c r="G48" s="3">
        <f>AVERAGE('5F'!$J47:$J77) + Calibration!$C$11</f>
        <v>398.8365289648134</v>
      </c>
      <c r="H48" s="3">
        <f>'5F'!K77</f>
        <v>549.5054757102879</v>
      </c>
      <c r="I48" s="3">
        <f>'5F'!L77</f>
        <v>609.63891533825347</v>
      </c>
      <c r="J48" s="3">
        <f t="shared" si="2"/>
        <v>0.85329389075318374</v>
      </c>
      <c r="L48" s="3">
        <f>AVERAGE('6F'!$J47:$J77) + Calibration!$C$11</f>
        <v>399.18163560196137</v>
      </c>
      <c r="M48" s="3">
        <f>'6F'!K77</f>
        <v>618.59615580061313</v>
      </c>
      <c r="N48" s="3">
        <f>'6F'!L77</f>
        <v>610.30101058747482</v>
      </c>
      <c r="O48" s="3">
        <f t="shared" si="3"/>
        <v>1.2426254624606254</v>
      </c>
      <c r="Q48" s="3">
        <f>AVERAGE('7F'!$J191:$J221) + Calibration!$C$11</f>
        <v>404.90954540196043</v>
      </c>
      <c r="R48" s="3">
        <f>'7F'!K221</f>
        <v>699.00129147269331</v>
      </c>
      <c r="S48" s="3">
        <f>'7F'!L221</f>
        <v>590.85230661432138</v>
      </c>
      <c r="T48" s="3">
        <f t="shared" si="4"/>
        <v>1.6655501725051414</v>
      </c>
    </row>
    <row r="49" spans="1:20" x14ac:dyDescent="0.25">
      <c r="A49" s="3">
        <f t="shared" si="5"/>
        <v>6.3333333333333277</v>
      </c>
      <c r="B49" s="3">
        <f>AVERAGE('4F'!$J48:$J78) + Calibration!$C$11</f>
        <v>403.59854974230069</v>
      </c>
      <c r="C49" s="2">
        <f>'4F'!K78</f>
        <v>472.99222965520482</v>
      </c>
      <c r="D49" s="2">
        <f>'4F'!L78</f>
        <v>623.25298122234574</v>
      </c>
      <c r="E49" s="3">
        <f t="shared" si="1"/>
        <v>0.39300203794874905</v>
      </c>
      <c r="G49" s="3">
        <f>AVERAGE('5F'!$J48:$J78) + Calibration!$C$11</f>
        <v>398.9654468273971</v>
      </c>
      <c r="H49" s="3">
        <f>'5F'!K78</f>
        <v>563.78905156418659</v>
      </c>
      <c r="I49" s="3">
        <f>'5F'!L78</f>
        <v>611.16999017061528</v>
      </c>
      <c r="J49" s="3">
        <f t="shared" si="2"/>
        <v>0.93345694658242084</v>
      </c>
      <c r="L49" s="3">
        <f>AVERAGE('6F'!$J48:$J78) + Calibration!$C$11</f>
        <v>399.1161848971617</v>
      </c>
      <c r="M49" s="3">
        <f>'6F'!K78</f>
        <v>580.27933925470268</v>
      </c>
      <c r="N49" s="3">
        <f>'6F'!L78</f>
        <v>610.05268814410965</v>
      </c>
      <c r="O49" s="3">
        <f t="shared" si="3"/>
        <v>1.0259938506373667</v>
      </c>
      <c r="Q49" s="3">
        <f>AVERAGE('7F'!$J192:$J222) + Calibration!$C$11</f>
        <v>404.81434407027984</v>
      </c>
      <c r="R49" s="3">
        <f>'7F'!K222</f>
        <v>687.28554443106805</v>
      </c>
      <c r="S49" s="3">
        <f>'7F'!L222</f>
        <v>591.30751339160588</v>
      </c>
      <c r="T49" s="3">
        <f t="shared" si="4"/>
        <v>1.5997387304283304</v>
      </c>
    </row>
    <row r="50" spans="1:20" x14ac:dyDescent="0.25">
      <c r="A50" s="3">
        <f t="shared" si="5"/>
        <v>6.4166666666666607</v>
      </c>
      <c r="B50" s="3">
        <f>AVERAGE('4F'!$J49:$J79) + Calibration!$C$11</f>
        <v>403.48153157513178</v>
      </c>
      <c r="C50" s="2">
        <f>'4F'!K79</f>
        <v>469.9830352046593</v>
      </c>
      <c r="D50" s="2">
        <f>'4F'!L79</f>
        <v>625.28060162901272</v>
      </c>
      <c r="E50" s="3">
        <f t="shared" si="1"/>
        <v>0.3766225755121031</v>
      </c>
      <c r="G50" s="3">
        <f>AVERAGE('5F'!$J49:$J79) + Calibration!$C$11</f>
        <v>399.21138265881473</v>
      </c>
      <c r="H50" s="3">
        <f>'5F'!K79</f>
        <v>555.12262531053113</v>
      </c>
      <c r="I50" s="3">
        <f>'5F'!L79</f>
        <v>610.30101058747482</v>
      </c>
      <c r="J50" s="3">
        <f t="shared" si="2"/>
        <v>0.88298294856463355</v>
      </c>
      <c r="L50" s="3">
        <f>AVERAGE('6F'!$J49:$J79) + Calibration!$C$11</f>
        <v>399.02098376381593</v>
      </c>
      <c r="M50" s="3">
        <f>'6F'!K79</f>
        <v>596.93009217259089</v>
      </c>
      <c r="N50" s="3">
        <f>'6F'!L79</f>
        <v>610.05268814410965</v>
      </c>
      <c r="O50" s="3">
        <f t="shared" si="3"/>
        <v>1.1208323730761698</v>
      </c>
      <c r="Q50" s="3">
        <f>AVERAGE('7F'!$J193:$J223) + Calibration!$C$11</f>
        <v>404.72707652999196</v>
      </c>
      <c r="R50" s="3">
        <f>'7F'!K223</f>
        <v>755.97497719608054</v>
      </c>
      <c r="S50" s="3">
        <f>'7F'!L223</f>
        <v>592.63165009581815</v>
      </c>
      <c r="T50" s="3">
        <f t="shared" si="4"/>
        <v>1.9892465849951717</v>
      </c>
    </row>
    <row r="51" spans="1:20" x14ac:dyDescent="0.25">
      <c r="A51" s="3">
        <f t="shared" si="5"/>
        <v>6.4999999999999938</v>
      </c>
      <c r="B51" s="3">
        <f>AVERAGE('4F'!$J50:$J80) + Calibration!$C$11</f>
        <v>403.20386295816155</v>
      </c>
      <c r="C51" s="2">
        <f>'4F'!K80</f>
        <v>466.05106338479561</v>
      </c>
      <c r="D51" s="2">
        <f>'4F'!L80</f>
        <v>623.91507647156709</v>
      </c>
      <c r="E51" s="3">
        <f t="shared" si="1"/>
        <v>0.35592690686011236</v>
      </c>
      <c r="G51" s="3">
        <f>AVERAGE('5F'!$J50:$J80) + Calibration!$C$11</f>
        <v>399.12609866554249</v>
      </c>
      <c r="H51" s="3">
        <f>'5F'!K80</f>
        <v>547.53949381258849</v>
      </c>
      <c r="I51" s="3">
        <f>'5F'!L80</f>
        <v>606.94919968236513</v>
      </c>
      <c r="J51" s="3">
        <f t="shared" si="2"/>
        <v>0.84051986902680287</v>
      </c>
      <c r="L51" s="3">
        <f>AVERAGE('6F'!$J50:$J80) + Calibration!$C$11</f>
        <v>398.81669924636839</v>
      </c>
      <c r="M51" s="3">
        <f>'6F'!K80</f>
        <v>590.2296518288673</v>
      </c>
      <c r="N51" s="3">
        <f>'6F'!L80</f>
        <v>608.27334052459514</v>
      </c>
      <c r="O51" s="3">
        <f t="shared" si="3"/>
        <v>1.0840422434597061</v>
      </c>
      <c r="Q51" s="3">
        <f>AVERAGE('7F'!$J194:$J224) + Calibration!$C$11</f>
        <v>404.6298930396398</v>
      </c>
      <c r="R51" s="3">
        <f>'7F'!K224</f>
        <v>646.5614164592788</v>
      </c>
      <c r="S51" s="3">
        <f>'7F'!L224</f>
        <v>592.42476576189904</v>
      </c>
      <c r="T51" s="3">
        <f t="shared" si="4"/>
        <v>1.3701475677222743</v>
      </c>
    </row>
    <row r="52" spans="1:20" x14ac:dyDescent="0.25">
      <c r="A52" s="3">
        <f t="shared" si="5"/>
        <v>6.5833333333333268</v>
      </c>
      <c r="B52" s="3">
        <f>AVERAGE('4F'!$J51:$J81) + Calibration!$C$11</f>
        <v>402.93611009292073</v>
      </c>
      <c r="C52" s="2">
        <f>'4F'!K81</f>
        <v>471.06637409492987</v>
      </c>
      <c r="D52" s="2">
        <f>'4F'!L81</f>
        <v>623.04609688842652</v>
      </c>
      <c r="E52" s="3">
        <f t="shared" si="1"/>
        <v>0.38584684703825411</v>
      </c>
      <c r="G52" s="3">
        <f>AVERAGE('5F'!$J51:$J81) + Calibration!$C$11</f>
        <v>398.92181414809488</v>
      </c>
      <c r="H52" s="3">
        <f>'5F'!K81</f>
        <v>548.62283270285911</v>
      </c>
      <c r="I52" s="3">
        <f>'5F'!L81</f>
        <v>607.15608815430198</v>
      </c>
      <c r="J52" s="3">
        <f t="shared" si="2"/>
        <v>0.84781215593216519</v>
      </c>
      <c r="L52" s="3">
        <f>AVERAGE('6F'!$J51:$J81) + Calibration!$C$11</f>
        <v>398.53704807405683</v>
      </c>
      <c r="M52" s="3">
        <f>'6F'!K81</f>
        <v>572.45547781784205</v>
      </c>
      <c r="N52" s="3">
        <f>'6F'!L81</f>
        <v>608.06645205265829</v>
      </c>
      <c r="O52" s="3">
        <f t="shared" si="3"/>
        <v>0.98496429951459918</v>
      </c>
      <c r="Q52" s="3">
        <f>AVERAGE('7F'!$J195:$J225) + Calibration!$C$11</f>
        <v>404.7469112068087</v>
      </c>
      <c r="R52" s="3">
        <f>'7F'!K225</f>
        <v>697.03530556276155</v>
      </c>
      <c r="S52" s="3">
        <f>'7F'!L225</f>
        <v>596.23173378808053</v>
      </c>
      <c r="T52" s="3">
        <f t="shared" si="4"/>
        <v>1.6553371257271576</v>
      </c>
    </row>
    <row r="53" spans="1:20" x14ac:dyDescent="0.25">
      <c r="A53" s="3">
        <f t="shared" si="5"/>
        <v>6.6666666666666599</v>
      </c>
      <c r="B53" s="3">
        <f>AVERAGE('4F'!$J52:$J82) + Calibration!$C$11</f>
        <v>402.75562496630266</v>
      </c>
      <c r="C53" s="2">
        <f>'4F'!K82</f>
        <v>467.57572377878057</v>
      </c>
      <c r="D53" s="2">
        <f>'4F'!L82</f>
        <v>622.59089011114213</v>
      </c>
      <c r="E53" s="3">
        <f t="shared" si="1"/>
        <v>0.36710015905362009</v>
      </c>
      <c r="G53" s="3">
        <f>AVERAGE('5F'!$J52:$J82) + Calibration!$C$11</f>
        <v>398.654061282854</v>
      </c>
      <c r="H53" s="3">
        <f>'5F'!K82</f>
        <v>535.42254759244065</v>
      </c>
      <c r="I53" s="3">
        <f>'5F'!L82</f>
        <v>610.96305204246585</v>
      </c>
      <c r="J53" s="3">
        <f t="shared" si="2"/>
        <v>0.77457044956104104</v>
      </c>
      <c r="L53" s="3">
        <f>AVERAGE('6F'!$J52:$J82) + Calibration!$C$11</f>
        <v>398.26929659716012</v>
      </c>
      <c r="M53" s="3">
        <f>'6F'!K82</f>
        <v>596.5288488595105</v>
      </c>
      <c r="N53" s="3">
        <f>'6F'!L82</f>
        <v>605.58362486870681</v>
      </c>
      <c r="O53" s="3">
        <f t="shared" si="3"/>
        <v>1.1228170660455383</v>
      </c>
      <c r="Q53" s="3">
        <f>AVERAGE('7F'!$J196:$J226) + Calibration!$C$11</f>
        <v>404.75881090222344</v>
      </c>
      <c r="R53" s="3">
        <f>'7F'!K226</f>
        <v>769.21534450936554</v>
      </c>
      <c r="S53" s="3">
        <f>'7F'!L226</f>
        <v>597.34898615837358</v>
      </c>
      <c r="T53" s="3">
        <f t="shared" si="4"/>
        <v>2.0640519515770599</v>
      </c>
    </row>
    <row r="54" spans="1:20" x14ac:dyDescent="0.25">
      <c r="A54" s="3">
        <f t="shared" si="5"/>
        <v>6.7499999999999929</v>
      </c>
      <c r="B54" s="3">
        <f>AVERAGE('4F'!$J53:$J83) + Calibration!$C$11</f>
        <v>402.53150716038243</v>
      </c>
      <c r="C54" s="2">
        <f>'4F'!K83</f>
        <v>459.35062304107203</v>
      </c>
      <c r="D54" s="2">
        <f>'4F'!L83</f>
        <v>621.92884451813347</v>
      </c>
      <c r="E54" s="3">
        <f t="shared" si="1"/>
        <v>0.32178763777311586</v>
      </c>
      <c r="G54" s="3">
        <f>AVERAGE('5F'!$J53:$J83) + Calibration!$C$11</f>
        <v>398.34465968199646</v>
      </c>
      <c r="H54" s="3">
        <f>'5F'!K83</f>
        <v>553.39736532728489</v>
      </c>
      <c r="I54" s="3">
        <f>'5F'!L83</f>
        <v>612.53551532806114</v>
      </c>
      <c r="J54" s="3">
        <f t="shared" si="2"/>
        <v>0.87812073642075972</v>
      </c>
      <c r="L54" s="3">
        <f>AVERAGE('6F'!$J53:$J83) + Calibration!$C$11</f>
        <v>398.05509612964829</v>
      </c>
      <c r="M54" s="3">
        <f>'6F'!K83</f>
        <v>590.43024740589601</v>
      </c>
      <c r="N54" s="3">
        <f>'6F'!L83</f>
        <v>603.34912012812049</v>
      </c>
      <c r="O54" s="3">
        <f t="shared" si="3"/>
        <v>1.0894915300234036</v>
      </c>
      <c r="Q54" s="3">
        <f>AVERAGE('7F'!$J197:$J227) + Calibration!$C$11</f>
        <v>405.09201308391982</v>
      </c>
      <c r="R54" s="3">
        <f>'7F'!K227</f>
        <v>839.83068098144327</v>
      </c>
      <c r="S54" s="3">
        <f>'7F'!L227</f>
        <v>604.92157927569815</v>
      </c>
      <c r="T54" s="3">
        <f t="shared" si="4"/>
        <v>2.4620856347910736</v>
      </c>
    </row>
    <row r="55" spans="1:20" x14ac:dyDescent="0.25">
      <c r="A55" s="3">
        <f t="shared" si="5"/>
        <v>6.8333333333333259</v>
      </c>
      <c r="B55" s="3">
        <f>AVERAGE('4F'!$J54:$J84) + Calibration!$C$11</f>
        <v>402.2419388479974</v>
      </c>
      <c r="C55" s="2">
        <f>'4F'!K84</f>
        <v>463.04186893425009</v>
      </c>
      <c r="D55" s="2">
        <f>'4F'!L84</f>
        <v>621.47363774084909</v>
      </c>
      <c r="E55" s="3">
        <f t="shared" si="1"/>
        <v>0.34433245882087105</v>
      </c>
      <c r="G55" s="3">
        <f>AVERAGE('5F'!$J54:$J84) + Calibration!$C$11</f>
        <v>397.93609064710114</v>
      </c>
      <c r="H55" s="3">
        <f>'5F'!K84</f>
        <v>544.73094308586201</v>
      </c>
      <c r="I55" s="3">
        <f>'5F'!L84</f>
        <v>612.28724254090844</v>
      </c>
      <c r="J55" s="3">
        <f t="shared" si="2"/>
        <v>0.83135346390660314</v>
      </c>
      <c r="L55" s="3">
        <f>AVERAGE('6F'!$J54:$J84) + Calibration!$C$11</f>
        <v>398.01344600568746</v>
      </c>
      <c r="M55" s="3">
        <f>'6F'!K84</f>
        <v>579.59723966527997</v>
      </c>
      <c r="N55" s="3">
        <f>'6F'!L84</f>
        <v>601.81804529575879</v>
      </c>
      <c r="O55" s="3">
        <f t="shared" si="3"/>
        <v>1.0283760863561682</v>
      </c>
      <c r="Q55" s="3">
        <f>AVERAGE('7F'!$J198:$J228) + Calibration!$C$11</f>
        <v>405.33794772532832</v>
      </c>
      <c r="R55" s="3">
        <f>'7F'!K228</f>
        <v>704.21719775985628</v>
      </c>
      <c r="S55" s="3">
        <f>'7F'!L228</f>
        <v>601.36288817468699</v>
      </c>
      <c r="T55" s="3">
        <f t="shared" si="4"/>
        <v>1.692663575581915</v>
      </c>
    </row>
    <row r="56" spans="1:20" x14ac:dyDescent="0.25">
      <c r="A56" s="3">
        <f t="shared" si="5"/>
        <v>6.916666666666659</v>
      </c>
      <c r="B56" s="3">
        <f>AVERAGE('4F'!$J55:$J85) + Calibration!$C$11</f>
        <v>402.10310503534942</v>
      </c>
      <c r="C56" s="2">
        <f>'4F'!K85</f>
        <v>460.87528744728945</v>
      </c>
      <c r="D56" s="2">
        <f>'4F'!L85</f>
        <v>621.01847648175942</v>
      </c>
      <c r="E56" s="3">
        <f t="shared" si="1"/>
        <v>0.33284857484972402</v>
      </c>
      <c r="G56" s="3">
        <f>AVERAGE('5F'!$J55:$J85) + Calibration!$C$11</f>
        <v>397.49777118365989</v>
      </c>
      <c r="H56" s="3">
        <f>'5F'!K85</f>
        <v>527.59868615557991</v>
      </c>
      <c r="I56" s="3">
        <f>'5F'!L85</f>
        <v>616.75630167829354</v>
      </c>
      <c r="J56" s="3">
        <f t="shared" si="2"/>
        <v>0.73680953059607956</v>
      </c>
      <c r="L56" s="3">
        <f>AVERAGE('6F'!$J55:$J85) + Calibration!$C$11</f>
        <v>398.06699582506309</v>
      </c>
      <c r="M56" s="3">
        <f>'6F'!K85</f>
        <v>641.58623609880146</v>
      </c>
      <c r="N56" s="3">
        <f>'6F'!L85</f>
        <v>600.45252013831293</v>
      </c>
      <c r="O56" s="3">
        <f t="shared" si="3"/>
        <v>1.3791393946455588</v>
      </c>
      <c r="Q56" s="3">
        <f>AVERAGE('7F'!$J199:$J229) + Calibration!$C$11</f>
        <v>405.32604802991352</v>
      </c>
      <c r="R56" s="3">
        <f>'7F'!K229</f>
        <v>719.78466394649661</v>
      </c>
      <c r="S56" s="3">
        <f>'7F'!L229</f>
        <v>599.33526776801989</v>
      </c>
      <c r="T56" s="3">
        <f t="shared" si="4"/>
        <v>1.7808952783721617</v>
      </c>
    </row>
    <row r="57" spans="1:20" x14ac:dyDescent="0.25">
      <c r="A57" s="3">
        <f t="shared" si="5"/>
        <v>6.999999999999992</v>
      </c>
      <c r="B57" s="3">
        <f>AVERAGE('4F'!$J56:$J86) + Calibration!$C$11</f>
        <v>401.92063735339002</v>
      </c>
      <c r="C57" s="2">
        <f>'4F'!K86</f>
        <v>461.31660895100384</v>
      </c>
      <c r="D57" s="2">
        <f>'4F'!L86</f>
        <v>617.00457446544613</v>
      </c>
      <c r="E57" s="3">
        <f t="shared" si="1"/>
        <v>0.33638132338716831</v>
      </c>
      <c r="G57" s="3">
        <f>AVERAGE('5F'!$J56:$J86) + Calibration!$C$11</f>
        <v>396.7897162996365</v>
      </c>
      <c r="H57" s="3">
        <f>'5F'!K86</f>
        <v>508.98194732775994</v>
      </c>
      <c r="I57" s="3">
        <f>'5F'!L86</f>
        <v>617.45978538074826</v>
      </c>
      <c r="J57" s="3">
        <f t="shared" si="2"/>
        <v>0.63538603935414417</v>
      </c>
      <c r="L57" s="3">
        <f>AVERAGE('6F'!$J56:$J86) + Calibration!$C$11</f>
        <v>398.16219695840886</v>
      </c>
      <c r="M57" s="3">
        <f>'6F'!K86</f>
        <v>659.5610538336457</v>
      </c>
      <c r="N57" s="3">
        <f>'6F'!L86</f>
        <v>599.33526776801989</v>
      </c>
      <c r="O57" s="3">
        <f t="shared" si="3"/>
        <v>1.4803982667928552</v>
      </c>
      <c r="Q57" s="3">
        <f>AVERAGE('7F'!$J200:$J230) + Calibration!$C$11</f>
        <v>405.48669867804972</v>
      </c>
      <c r="R57" s="3">
        <f>'7F'!K230</f>
        <v>766.80803308348675</v>
      </c>
      <c r="S57" s="3">
        <f>'7F'!L230</f>
        <v>600.90767725938474</v>
      </c>
      <c r="T57" s="3">
        <f t="shared" si="4"/>
        <v>2.0462961606002472</v>
      </c>
    </row>
    <row r="58" spans="1:20" x14ac:dyDescent="0.25">
      <c r="A58" s="3">
        <f t="shared" si="5"/>
        <v>7.083333333333325</v>
      </c>
      <c r="B58" s="3">
        <f>AVERAGE('4F'!$J57:$J87) + Calibration!$C$11</f>
        <v>401.77188640066862</v>
      </c>
      <c r="C58" s="2">
        <f>'4F'!K87</f>
        <v>462.80114300756446</v>
      </c>
      <c r="D58" s="2">
        <f>'4F'!L87</f>
        <v>615.22522684593173</v>
      </c>
      <c r="E58" s="3">
        <f t="shared" si="1"/>
        <v>0.34563121960256721</v>
      </c>
      <c r="G58" s="3">
        <f>AVERAGE('5F'!$J57:$J87) + Calibration!$C$11</f>
        <v>395.96464364511394</v>
      </c>
      <c r="H58" s="3">
        <f>'5F'!K87</f>
        <v>523.26552318165864</v>
      </c>
      <c r="I58" s="3">
        <f>'5F'!L87</f>
        <v>614.10797447563857</v>
      </c>
      <c r="J58" s="3">
        <f t="shared" si="2"/>
        <v>0.72095189581129293</v>
      </c>
      <c r="L58" s="3">
        <f>AVERAGE('6F'!$J57:$J87) + Calibration!$C$11</f>
        <v>398.30103057272191</v>
      </c>
      <c r="M58" s="3">
        <f>'6F'!K87</f>
        <v>620.36154212128372</v>
      </c>
      <c r="N58" s="3">
        <f>'6F'!L87</f>
        <v>598.46623852866674</v>
      </c>
      <c r="O58" s="3">
        <f t="shared" si="3"/>
        <v>1.2576106886975762</v>
      </c>
      <c r="Q58" s="3">
        <f>AVERAGE('7F'!$J201:$J231) + Calibration!$C$11</f>
        <v>405.49859837346446</v>
      </c>
      <c r="R58" s="3">
        <f>'7F'!K231</f>
        <v>776.35710635680346</v>
      </c>
      <c r="S58" s="3">
        <f>'7F'!L231</f>
        <v>599.7904248890917</v>
      </c>
      <c r="T58" s="3">
        <f t="shared" si="4"/>
        <v>2.1003086968584581</v>
      </c>
    </row>
    <row r="59" spans="1:20" x14ac:dyDescent="0.25">
      <c r="A59" s="3">
        <f t="shared" si="5"/>
        <v>7.1666666666666581</v>
      </c>
      <c r="B59" s="3">
        <f>AVERAGE('4F'!$J58:$J88) + Calibration!$C$11</f>
        <v>401.68660240739632</v>
      </c>
      <c r="C59" s="2">
        <f>'4F'!K88</f>
        <v>470.62500043219268</v>
      </c>
      <c r="D59" s="2">
        <f>'4F'!L88</f>
        <v>614.52174728149464</v>
      </c>
      <c r="E59" s="3">
        <f t="shared" si="1"/>
        <v>0.39042360847084734</v>
      </c>
      <c r="G59" s="3">
        <f>AVERAGE('5F'!$J58:$J88) + Calibration!$C$11</f>
        <v>395.21493883546441</v>
      </c>
      <c r="H59" s="3">
        <f>'5F'!K88</f>
        <v>543.00568310261576</v>
      </c>
      <c r="I59" s="3">
        <f>'5F'!L88</f>
        <v>610.96305204246585</v>
      </c>
      <c r="J59" s="3">
        <f t="shared" si="2"/>
        <v>0.83699356713538708</v>
      </c>
      <c r="L59" s="3">
        <f>AVERAGE('6F'!$J58:$J88) + Calibration!$C$11</f>
        <v>398.55886609955439</v>
      </c>
      <c r="M59" s="3">
        <f>'6F'!K88</f>
        <v>598.89607808252276</v>
      </c>
      <c r="N59" s="3">
        <f>'6F'!L88</f>
        <v>600.45252013831293</v>
      </c>
      <c r="O59" s="3">
        <f t="shared" si="3"/>
        <v>1.1345836203685216</v>
      </c>
      <c r="Q59" s="3">
        <f>AVERAGE('7F'!$J202:$J232) + Calibration!$C$11</f>
        <v>405.55214819284015</v>
      </c>
      <c r="R59" s="3">
        <f>'7F'!K232</f>
        <v>702.89313294290014</v>
      </c>
      <c r="S59" s="3">
        <f>'7F'!L232</f>
        <v>598.01107726957719</v>
      </c>
      <c r="T59" s="3">
        <f t="shared" si="4"/>
        <v>1.6839518111609981</v>
      </c>
    </row>
    <row r="60" spans="1:20" x14ac:dyDescent="0.25">
      <c r="A60" s="3">
        <f t="shared" si="5"/>
        <v>7.2499999999999911</v>
      </c>
      <c r="B60" s="3">
        <f>AVERAGE('4F'!$J59:$J89) + Calibration!$C$11</f>
        <v>401.76196906226028</v>
      </c>
      <c r="C60" s="2">
        <f>'4F'!K89</f>
        <v>469.30098376202682</v>
      </c>
      <c r="D60" s="2">
        <f>'4F'!L89</f>
        <v>615.63904930800049</v>
      </c>
      <c r="E60" s="3">
        <f t="shared" si="1"/>
        <v>0.38249838387837048</v>
      </c>
      <c r="G60" s="3">
        <f>AVERAGE('5F'!$J59:$J89) + Calibration!$C$11</f>
        <v>394.48506731428762</v>
      </c>
      <c r="H60" s="3">
        <f>'5F'!K89</f>
        <v>562.50511709688726</v>
      </c>
      <c r="I60" s="3">
        <f>'5F'!L89</f>
        <v>607.81817926550559</v>
      </c>
      <c r="J60" s="3">
        <f t="shared" si="2"/>
        <v>0.95155959539382895</v>
      </c>
      <c r="L60" s="3">
        <f>AVERAGE('6F'!$J59:$J89) + Calibration!$C$11</f>
        <v>398.80480074096289</v>
      </c>
      <c r="M60" s="3">
        <f>'6F'!K89</f>
        <v>562.70576082070636</v>
      </c>
      <c r="N60" s="3">
        <f>'6F'!L89</f>
        <v>605.37674053478759</v>
      </c>
      <c r="O60" s="3">
        <f t="shared" si="3"/>
        <v>0.92823166913674116</v>
      </c>
      <c r="Q60" s="3">
        <f>AVERAGE('7F'!$J203:$J233) + Calibration!$C$11</f>
        <v>405.62751484770411</v>
      </c>
      <c r="R60" s="3">
        <f>'7F'!K233</f>
        <v>691.21756038548938</v>
      </c>
      <c r="S60" s="3">
        <f>'7F'!L233</f>
        <v>596.43861812199964</v>
      </c>
      <c r="T60" s="3">
        <f t="shared" si="4"/>
        <v>1.6174019025233233</v>
      </c>
    </row>
    <row r="61" spans="1:20" x14ac:dyDescent="0.25">
      <c r="A61" s="3">
        <f t="shared" si="5"/>
        <v>7.3333333333333242</v>
      </c>
      <c r="B61" s="3">
        <f>AVERAGE('4F'!$J60:$J90) + Calibration!$C$11</f>
        <v>402.00790370366877</v>
      </c>
      <c r="C61" s="2">
        <f>'4F'!K90</f>
        <v>473.43355115891922</v>
      </c>
      <c r="D61" s="2">
        <f>'4F'!L90</f>
        <v>617.00457446544613</v>
      </c>
      <c r="E61" s="3">
        <f t="shared" si="1"/>
        <v>0.40450982059106017</v>
      </c>
      <c r="G61" s="3">
        <f>AVERAGE('5F'!$J60:$J90) + Calibration!$C$11</f>
        <v>393.71354566915005</v>
      </c>
      <c r="H61" s="3">
        <f>'5F'!K90</f>
        <v>537.7897768154528</v>
      </c>
      <c r="I61" s="3">
        <f>'5F'!L90</f>
        <v>608.93543163579875</v>
      </c>
      <c r="J61" s="3">
        <f t="shared" si="2"/>
        <v>0.81595690748117822</v>
      </c>
      <c r="L61" s="3">
        <f>AVERAGE('6F'!$J60:$J90) + Calibration!$C$11</f>
        <v>399.16775335120542</v>
      </c>
      <c r="M61" s="3">
        <f>'6F'!K90</f>
        <v>560.73972676398421</v>
      </c>
      <c r="N61" s="3">
        <f>'6F'!L90</f>
        <v>606.94919968236513</v>
      </c>
      <c r="O61" s="3">
        <f t="shared" si="3"/>
        <v>0.91504175749606476</v>
      </c>
      <c r="Q61" s="3">
        <f>AVERAGE('7F'!$J204:$J234) + Calibration!$C$11</f>
        <v>405.64933168319237</v>
      </c>
      <c r="R61" s="3">
        <f>'7F'!K234</f>
        <v>735.19160873450971</v>
      </c>
      <c r="S61" s="3">
        <f>'7F'!L234</f>
        <v>596.89382489928403</v>
      </c>
      <c r="T61" s="3">
        <f t="shared" si="4"/>
        <v>1.8663196221037381</v>
      </c>
    </row>
    <row r="62" spans="1:20" x14ac:dyDescent="0.25">
      <c r="A62" s="3">
        <f t="shared" si="5"/>
        <v>7.4166666666666572</v>
      </c>
      <c r="B62" s="3">
        <f>AVERAGE('4F'!$J61:$J91) + Calibration!$C$11</f>
        <v>402.28557232063906</v>
      </c>
      <c r="C62" s="2">
        <f>'4F'!K91</f>
        <v>474.9582155651367</v>
      </c>
      <c r="D62" s="2">
        <f>'4F'!L91</f>
        <v>615.63904930800049</v>
      </c>
      <c r="E62" s="3">
        <f t="shared" si="1"/>
        <v>0.41157201828835399</v>
      </c>
      <c r="G62" s="3">
        <f>AVERAGE('5F'!$J61:$J91) + Calibration!$C$11</f>
        <v>393.37042614904522</v>
      </c>
      <c r="H62" s="3">
        <f>'5F'!K91</f>
        <v>528.48138132203144</v>
      </c>
      <c r="I62" s="3">
        <f>'5F'!L91</f>
        <v>608.06645205265829</v>
      </c>
      <c r="J62" s="3">
        <f t="shared" si="2"/>
        <v>0.76518323857201354</v>
      </c>
      <c r="L62" s="3">
        <f>AVERAGE('6F'!$J61:$J91) + Calibration!$C$11</f>
        <v>399.49897198588621</v>
      </c>
      <c r="M62" s="3">
        <f>'6F'!K91</f>
        <v>555.76459455029715</v>
      </c>
      <c r="N62" s="3">
        <f>'6F'!L91</f>
        <v>605.83194731207197</v>
      </c>
      <c r="O62" s="3">
        <f t="shared" si="3"/>
        <v>0.88498993289046624</v>
      </c>
      <c r="Q62" s="3">
        <f>AVERAGE('7F'!$J205:$J235) + Calibration!$C$11</f>
        <v>405.42521387727214</v>
      </c>
      <c r="R62" s="3">
        <f>'7F'!K235</f>
        <v>697.91800072921296</v>
      </c>
      <c r="S62" s="3">
        <f>'7F'!L235</f>
        <v>596.64555211213144</v>
      </c>
      <c r="T62" s="3">
        <f t="shared" si="4"/>
        <v>1.6564946759185515</v>
      </c>
    </row>
    <row r="63" spans="1:20" x14ac:dyDescent="0.25">
      <c r="A63" s="3">
        <f t="shared" si="5"/>
        <v>7.4999999999999902</v>
      </c>
      <c r="B63" s="3">
        <f>AVERAGE('4F'!$J62:$J92) + Calibration!$C$11</f>
        <v>402.47795714267193</v>
      </c>
      <c r="C63" s="2">
        <f>'4F'!K92</f>
        <v>479.49202627510948</v>
      </c>
      <c r="D63" s="2">
        <f>'4F'!L92</f>
        <v>614.52174728149464</v>
      </c>
      <c r="E63" s="3">
        <f t="shared" si="1"/>
        <v>0.43615911647518141</v>
      </c>
      <c r="G63" s="3">
        <f>AVERAGE('5F'!$J62:$J92) + Calibration!$C$11</f>
        <v>393.20977550090896</v>
      </c>
      <c r="H63" s="3">
        <f>'5F'!K92</f>
        <v>516.76567841496387</v>
      </c>
      <c r="I63" s="3">
        <f>'5F'!L92</f>
        <v>606.49399290508063</v>
      </c>
      <c r="J63" s="3">
        <f t="shared" si="2"/>
        <v>0.6997427100964535</v>
      </c>
      <c r="L63" s="3">
        <f>AVERAGE('6F'!$J62:$J92) + Calibration!$C$11</f>
        <v>399.87382448987836</v>
      </c>
      <c r="M63" s="3">
        <f>'6F'!K92</f>
        <v>561.82306565425472</v>
      </c>
      <c r="N63" s="3">
        <f>'6F'!L92</f>
        <v>603.8042772491923</v>
      </c>
      <c r="O63" s="3">
        <f t="shared" si="3"/>
        <v>0.91717836410658438</v>
      </c>
      <c r="Q63" s="3">
        <f>AVERAGE('7F'!$J206:$J236) + Calibration!$C$11</f>
        <v>405.38356375331125</v>
      </c>
      <c r="R63" s="3">
        <f>'7F'!K236</f>
        <v>750.11710166915168</v>
      </c>
      <c r="S63" s="3">
        <f>'7F'!L236</f>
        <v>596.23173378808053</v>
      </c>
      <c r="T63" s="3">
        <f t="shared" si="4"/>
        <v>1.9523533428440394</v>
      </c>
    </row>
    <row r="64" spans="1:20" x14ac:dyDescent="0.25">
      <c r="A64" s="3">
        <f t="shared" si="5"/>
        <v>7.5833333333333233</v>
      </c>
      <c r="B64" s="3">
        <f>AVERAGE('4F'!$J63:$J93) + Calibration!$C$11</f>
        <v>402.6286906507346</v>
      </c>
      <c r="C64" s="2">
        <f>'4F'!K93</f>
        <v>472.79163407817606</v>
      </c>
      <c r="D64" s="2">
        <f>'4F'!L93</f>
        <v>612.53551532806114</v>
      </c>
      <c r="E64" s="3">
        <f t="shared" si="1"/>
        <v>0.39735866133739528</v>
      </c>
      <c r="G64" s="3">
        <f>AVERAGE('5F'!$J63:$J93) + Calibration!$C$11</f>
        <v>393.1225077622862</v>
      </c>
      <c r="H64" s="3">
        <f>'5F'!K93</f>
        <v>535.18182166575502</v>
      </c>
      <c r="I64" s="3">
        <f>'5F'!L93</f>
        <v>603.59739291527319</v>
      </c>
      <c r="J64" s="3">
        <f t="shared" si="2"/>
        <v>0.80453436024341018</v>
      </c>
      <c r="L64" s="3">
        <f>AVERAGE('6F'!$J63:$J93) + Calibration!$C$11</f>
        <v>400.19512697616005</v>
      </c>
      <c r="M64" s="3">
        <f>'6F'!K93</f>
        <v>581.1219040714974</v>
      </c>
      <c r="N64" s="3">
        <f>'6F'!L93</f>
        <v>603.34912012812049</v>
      </c>
      <c r="O64" s="3">
        <f t="shared" si="3"/>
        <v>1.0246551589022208</v>
      </c>
      <c r="Q64" s="3">
        <f>AVERAGE('7F'!$J207:$J237) + Calibration!$C$11</f>
        <v>405.35182977774951</v>
      </c>
      <c r="R64" s="3">
        <f>'7F'!K237</f>
        <v>924.56903178646746</v>
      </c>
      <c r="S64" s="3">
        <f>'7F'!L237</f>
        <v>596.64555211213144</v>
      </c>
      <c r="T64" s="3">
        <f t="shared" si="4"/>
        <v>2.9405187732309419</v>
      </c>
    </row>
    <row r="65" spans="1:20" x14ac:dyDescent="0.25">
      <c r="A65" s="3">
        <f t="shared" si="5"/>
        <v>7.6666666666666563</v>
      </c>
      <c r="B65" s="3">
        <f>AVERAGE('4F'!$J64:$J94) + Calibration!$C$11</f>
        <v>402.47993969801314</v>
      </c>
      <c r="C65" s="2">
        <f>'4F'!K94</f>
        <v>472.99222965520482</v>
      </c>
      <c r="D65" s="2">
        <f>'4F'!L94</f>
        <v>611.41826295776798</v>
      </c>
      <c r="E65" s="3">
        <f t="shared" si="1"/>
        <v>0.39933713975667606</v>
      </c>
      <c r="G65" s="3">
        <f>AVERAGE('5F'!$J64:$J94) + Calibration!$C$11</f>
        <v>393.09077477839867</v>
      </c>
      <c r="H65" s="3">
        <f>'5F'!K94</f>
        <v>520.25632873111306</v>
      </c>
      <c r="I65" s="3">
        <f>'5F'!L94</f>
        <v>603.14223579420138</v>
      </c>
      <c r="J65" s="3">
        <f t="shared" si="2"/>
        <v>0.72018549705136747</v>
      </c>
      <c r="L65" s="3">
        <f>AVERAGE('6F'!$J64:$J94) + Calibration!$C$11</f>
        <v>400.60369720106445</v>
      </c>
      <c r="M65" s="3">
        <f>'6F'!K94</f>
        <v>558.17190196394336</v>
      </c>
      <c r="N65" s="3">
        <f>'6F'!L94</f>
        <v>600.45252013831293</v>
      </c>
      <c r="O65" s="3">
        <f t="shared" si="3"/>
        <v>0.89236693695245262</v>
      </c>
      <c r="Q65" s="3">
        <f>AVERAGE('7F'!$J208:$J238) + Calibration!$C$11</f>
        <v>405.54619695678872</v>
      </c>
      <c r="R65" s="3">
        <f>'7F'!K238</f>
        <v>729.33378135437101</v>
      </c>
      <c r="S65" s="3">
        <f>'7F'!L238</f>
        <v>595.98346100092783</v>
      </c>
      <c r="T65" s="3">
        <f t="shared" si="4"/>
        <v>1.8337286722719219</v>
      </c>
    </row>
    <row r="66" spans="1:20" x14ac:dyDescent="0.25">
      <c r="A66" s="3">
        <f t="shared" si="5"/>
        <v>7.7499999999999893</v>
      </c>
      <c r="B66" s="3">
        <f>AVERAGE('4F'!$J65:$J95) + Calibration!$C$11</f>
        <v>402.24392219667817</v>
      </c>
      <c r="C66" s="2">
        <f>'4F'!K95</f>
        <v>481.65865590886028</v>
      </c>
      <c r="D66" s="2">
        <f>'4F'!L95</f>
        <v>610.05268814410965</v>
      </c>
      <c r="E66" s="3">
        <f t="shared" si="1"/>
        <v>0.44975496660814929</v>
      </c>
      <c r="G66" s="3">
        <f>AVERAGE('5F'!$J65:$J95) + Calibration!$C$11</f>
        <v>393.30497663425467</v>
      </c>
      <c r="H66" s="3">
        <f>'5F'!K95</f>
        <v>515.48179209445482</v>
      </c>
      <c r="I66" s="3">
        <f>'5F'!L95</f>
        <v>603.14223579420138</v>
      </c>
      <c r="J66" s="3">
        <f t="shared" si="2"/>
        <v>0.69193242851814951</v>
      </c>
      <c r="L66" s="3">
        <f>AVERAGE('6F'!$J65:$J95) + Calibration!$C$11</f>
        <v>401.12928559313775</v>
      </c>
      <c r="M66" s="3">
        <f>'6F'!K95</f>
        <v>575.50475447125416</v>
      </c>
      <c r="N66" s="3">
        <f>'6F'!L95</f>
        <v>601.36288817468699</v>
      </c>
      <c r="O66" s="3">
        <f t="shared" si="3"/>
        <v>0.98755268092685344</v>
      </c>
      <c r="Q66" s="3">
        <f>AVERAGE('7F'!$J209:$J239) + Calibration!$C$11</f>
        <v>405.65329778554923</v>
      </c>
      <c r="R66" s="3">
        <f>'7F'!K239</f>
        <v>661.72763933283886</v>
      </c>
      <c r="S66" s="3">
        <f>'7F'!L239</f>
        <v>592.87992288297085</v>
      </c>
      <c r="T66" s="3">
        <f t="shared" si="4"/>
        <v>1.4502435700308598</v>
      </c>
    </row>
    <row r="67" spans="1:20" x14ac:dyDescent="0.25">
      <c r="A67" s="3">
        <f t="shared" si="5"/>
        <v>7.8333333333333224</v>
      </c>
      <c r="B67" s="3">
        <f>AVERAGE('4F'!$J66:$J96) + Calibration!$C$11</f>
        <v>401.95435368595827</v>
      </c>
      <c r="C67" s="2">
        <f>'4F'!K96</f>
        <v>478.85010518213369</v>
      </c>
      <c r="D67" s="2">
        <f>'4F'!L96</f>
        <v>607.81817926550559</v>
      </c>
      <c r="E67" s="3">
        <f t="shared" si="1"/>
        <v>0.43548904000374106</v>
      </c>
      <c r="G67" s="3">
        <f>AVERAGE('5F'!$J66:$J96) + Calibration!$C$11</f>
        <v>393.36844359370389</v>
      </c>
      <c r="H67" s="3">
        <f>'5F'!K96</f>
        <v>534.3392568489603</v>
      </c>
      <c r="I67" s="3">
        <f>'5F'!L96</f>
        <v>606.28710857116153</v>
      </c>
      <c r="J67" s="3">
        <f t="shared" si="2"/>
        <v>0.79836977906551443</v>
      </c>
      <c r="L67" s="3">
        <f>AVERAGE('6F'!$J66:$J96) + Calibration!$C$11</f>
        <v>401.68660577908923</v>
      </c>
      <c r="M67" s="3">
        <f>'6F'!K96</f>
        <v>563.9896471412153</v>
      </c>
      <c r="N67" s="3">
        <f>'6F'!L96</f>
        <v>606.94919968236513</v>
      </c>
      <c r="O67" s="3">
        <f t="shared" si="3"/>
        <v>0.91918206529258306</v>
      </c>
      <c r="Q67" s="3">
        <f>AVERAGE('7F'!$J210:$J240) + Calibration!$C$11</f>
        <v>405.76039861430979</v>
      </c>
      <c r="R67" s="3">
        <f>'7F'!K240</f>
        <v>703.33450660563722</v>
      </c>
      <c r="S67" s="3">
        <f>'7F'!L240</f>
        <v>592.42476576189904</v>
      </c>
      <c r="T67" s="3">
        <f t="shared" si="4"/>
        <v>1.6852720741738014</v>
      </c>
    </row>
    <row r="68" spans="1:20" x14ac:dyDescent="0.25">
      <c r="A68" s="3">
        <f t="shared" si="5"/>
        <v>7.9166666666666554</v>
      </c>
      <c r="B68" s="3">
        <f>AVERAGE('4F'!$J67:$J97) + Calibration!$C$11</f>
        <v>401.55966690181918</v>
      </c>
      <c r="C68" s="2">
        <f>'4F'!K97</f>
        <v>479.09083110881932</v>
      </c>
      <c r="D68" s="2">
        <f>'4F'!L97</f>
        <v>608.52166296796031</v>
      </c>
      <c r="E68" s="3">
        <f t="shared" ref="E68:E92" si="6">(C68-B68)/(7*35314.6667/1400)</f>
        <v>0.43908761685693681</v>
      </c>
      <c r="G68" s="3">
        <f>AVERAGE('5F'!$J67:$J97) + Calibration!$C$11</f>
        <v>393.45372758697607</v>
      </c>
      <c r="H68" s="3">
        <f>'5F'!K97</f>
        <v>523.90744427463437</v>
      </c>
      <c r="I68" s="3">
        <f>'5F'!L97</f>
        <v>608.27334052459514</v>
      </c>
      <c r="J68" s="3">
        <f t="shared" ref="J68:J92" si="7">(H68-G68)/(7*35314.6667/1400)</f>
        <v>0.73880757700968636</v>
      </c>
      <c r="L68" s="3">
        <f>AVERAGE('6F'!$J67:$J97) + Calibration!$C$11</f>
        <v>402.21020923580278</v>
      </c>
      <c r="M68" s="3">
        <f>'6F'!K97</f>
        <v>556.84788529377738</v>
      </c>
      <c r="N68" s="3">
        <f>'6F'!L97</f>
        <v>606.49399290508063</v>
      </c>
      <c r="O68" s="3">
        <f t="shared" ref="O68:O92" si="8">(M68-L68)/(7*35314.6667/1400)</f>
        <v>0.87577027058830825</v>
      </c>
      <c r="Q68" s="3">
        <f>AVERAGE('7F'!$J211:$J241) + Calibration!$C$11</f>
        <v>405.87939933681992</v>
      </c>
      <c r="R68" s="3">
        <f>'7F'!K241</f>
        <v>679.50181334386411</v>
      </c>
      <c r="S68" s="3">
        <f>'7F'!L241</f>
        <v>593.29374534503938</v>
      </c>
      <c r="T68" s="3">
        <f t="shared" ref="T68:T92" si="9">(R68-Q68)/(7*35314.6667/1400)</f>
        <v>1.5496247852569662</v>
      </c>
    </row>
    <row r="69" spans="1:20" x14ac:dyDescent="0.25">
      <c r="A69" s="3">
        <f t="shared" ref="A69:A92" si="10">1/12+A68</f>
        <v>7.9999999999999885</v>
      </c>
      <c r="B69" s="3">
        <f>AVERAGE('4F'!$J68:$J98) + Calibration!$C$11</f>
        <v>401.3137310704015</v>
      </c>
      <c r="C69" s="2">
        <f>'4F'!K98</f>
        <v>479.49202627510948</v>
      </c>
      <c r="D69" s="2">
        <f>'4F'!L98</f>
        <v>610.05268814410965</v>
      </c>
      <c r="E69" s="3">
        <f t="shared" si="6"/>
        <v>0.4427525586965711</v>
      </c>
      <c r="G69" s="3">
        <f>AVERAGE('5F'!$J68:$J98) + Calibration!$C$11</f>
        <v>393.58264544955972</v>
      </c>
      <c r="H69" s="3">
        <f>'5F'!K98</f>
        <v>527.59868615557991</v>
      </c>
      <c r="I69" s="3">
        <f>'5F'!L98</f>
        <v>610.05268814410965</v>
      </c>
      <c r="J69" s="3">
        <f t="shared" si="7"/>
        <v>0.75898233356975264</v>
      </c>
      <c r="L69" s="3">
        <f>AVERAGE('6F'!$J68:$J98) + Calibration!$C$11</f>
        <v>402.76753041342863</v>
      </c>
      <c r="M69" s="3">
        <f>'6F'!K98</f>
        <v>583.28848555845809</v>
      </c>
      <c r="N69" s="3">
        <f>'6F'!L98</f>
        <v>607.81817926550559</v>
      </c>
      <c r="O69" s="3">
        <f t="shared" si="8"/>
        <v>1.0223568393187155</v>
      </c>
      <c r="Q69" s="3">
        <f>AVERAGE('7F'!$J212:$J242) + Calibration!$C$11</f>
        <v>405.99840005933015</v>
      </c>
      <c r="R69" s="3">
        <f>'7F'!K242</f>
        <v>650.0119364257713</v>
      </c>
      <c r="S69" s="3">
        <f>'7F'!L242</f>
        <v>595.77652287277829</v>
      </c>
      <c r="T69" s="3">
        <f t="shared" si="9"/>
        <v>1.3819387759728801</v>
      </c>
    </row>
    <row r="70" spans="1:20" x14ac:dyDescent="0.25">
      <c r="A70" s="3">
        <f t="shared" si="10"/>
        <v>8.0833333333333215</v>
      </c>
      <c r="B70" s="3">
        <f>AVERAGE('4F'!$J69:$J99) + Calibration!$C$11</f>
        <v>401.07771257739216</v>
      </c>
      <c r="C70" s="2">
        <f>'4F'!K99</f>
        <v>476.04150630861693</v>
      </c>
      <c r="D70" s="2">
        <f>'4F'!L99</f>
        <v>609.84579967217269</v>
      </c>
      <c r="E70" s="3">
        <f t="shared" si="6"/>
        <v>0.42454764966661718</v>
      </c>
      <c r="G70" s="3">
        <f>AVERAGE('5F'!$J69:$J99) + Calibration!$C$11</f>
        <v>393.96939883897585</v>
      </c>
      <c r="H70" s="3">
        <f>'5F'!K99</f>
        <v>527.59868615557991</v>
      </c>
      <c r="I70" s="3">
        <f>'5F'!L99</f>
        <v>613.65276769835418</v>
      </c>
      <c r="J70" s="3">
        <f t="shared" si="7"/>
        <v>0.75679200628901333</v>
      </c>
      <c r="L70" s="3">
        <f>AVERAGE('6F'!$J69:$J99) + Calibration!$C$11</f>
        <v>403.29311741715787</v>
      </c>
      <c r="M70" s="3">
        <f>'6F'!K99</f>
        <v>580.4799348317315</v>
      </c>
      <c r="N70" s="3">
        <f>'6F'!L99</f>
        <v>609.63891533825347</v>
      </c>
      <c r="O70" s="3">
        <f t="shared" si="8"/>
        <v>1.0034743859812423</v>
      </c>
      <c r="Q70" s="3">
        <f>AVERAGE('7F'!$J213:$J243) + Calibration!$C$11</f>
        <v>406.00831719940368</v>
      </c>
      <c r="R70" s="3">
        <f>'7F'!K243</f>
        <v>665.41888121378429</v>
      </c>
      <c r="S70" s="3">
        <f>'7F'!L243</f>
        <v>595.32136575170648</v>
      </c>
      <c r="T70" s="3">
        <f t="shared" si="9"/>
        <v>1.4691378300018365</v>
      </c>
    </row>
    <row r="71" spans="1:20" x14ac:dyDescent="0.25">
      <c r="A71" s="3">
        <f t="shared" si="10"/>
        <v>8.1666666666666554</v>
      </c>
      <c r="B71" s="3">
        <f>AVERAGE('4F'!$J70:$J100) + Calibration!$C$11</f>
        <v>400.86351091987098</v>
      </c>
      <c r="C71" s="2">
        <f>'4F'!K100</f>
        <v>484.70793256227239</v>
      </c>
      <c r="D71" s="2">
        <f>'4F'!L100</f>
        <v>612.74239966198024</v>
      </c>
      <c r="E71" s="3">
        <f t="shared" si="6"/>
        <v>0.47484192533750519</v>
      </c>
      <c r="G71" s="3">
        <f>AVERAGE('5F'!$J70:$J100) + Calibration!$C$11</f>
        <v>394.34425134296799</v>
      </c>
      <c r="H71" s="3">
        <f>'5F'!K100</f>
        <v>539.75576272538456</v>
      </c>
      <c r="I71" s="3">
        <f>'5F'!L100</f>
        <v>616.34247921622477</v>
      </c>
      <c r="J71" s="3">
        <f t="shared" si="7"/>
        <v>0.82351909260645262</v>
      </c>
      <c r="L71" s="3">
        <f>AVERAGE('6F'!$J70:$J100) + Calibration!$C$11</f>
        <v>403.59260306795113</v>
      </c>
      <c r="M71" s="3">
        <f>'6F'!K100</f>
        <v>562.90635639773507</v>
      </c>
      <c r="N71" s="3">
        <f>'6F'!L100</f>
        <v>607.61129493158649</v>
      </c>
      <c r="O71" s="3">
        <f t="shared" si="8"/>
        <v>0.90225262315605503</v>
      </c>
      <c r="Q71" s="3">
        <f>AVERAGE('7F'!$J214:$J244) + Calibration!$C$11</f>
        <v>405.96666707544279</v>
      </c>
      <c r="R71" s="3">
        <f>'7F'!K244</f>
        <v>657.83579385039945</v>
      </c>
      <c r="S71" s="3">
        <f>'7F'!L244</f>
        <v>593.74890246611119</v>
      </c>
      <c r="T71" s="3">
        <f t="shared" si="9"/>
        <v>1.4264278856974553</v>
      </c>
    </row>
    <row r="72" spans="1:20" x14ac:dyDescent="0.25">
      <c r="A72" s="3">
        <f t="shared" si="10"/>
        <v>8.2499999999999893</v>
      </c>
      <c r="B72" s="3">
        <f>AVERAGE('4F'!$J71:$J101) + Calibration!$C$11</f>
        <v>400.76632723118394</v>
      </c>
      <c r="C72" s="2">
        <f>'4F'!K101</f>
        <v>475.60018480490254</v>
      </c>
      <c r="D72" s="2">
        <f>'4F'!L101</f>
        <v>617.21146293738298</v>
      </c>
      <c r="E72" s="3">
        <f t="shared" si="6"/>
        <v>0.42381177321839819</v>
      </c>
      <c r="G72" s="3">
        <f>AVERAGE('5F'!$J71:$J101) + Calibration!$C$11</f>
        <v>394.67546997764879</v>
      </c>
      <c r="H72" s="3">
        <f>'5F'!K101</f>
        <v>557.48985453354328</v>
      </c>
      <c r="I72" s="3">
        <f>'5F'!L101</f>
        <v>617.45978538074826</v>
      </c>
      <c r="J72" s="3">
        <f t="shared" si="7"/>
        <v>0.92207799064910601</v>
      </c>
      <c r="L72" s="3">
        <f>AVERAGE('6F'!$J71:$J101) + Calibration!$C$11</f>
        <v>403.97935645736732</v>
      </c>
      <c r="M72" s="3">
        <f>'6F'!K101</f>
        <v>564.87234230766694</v>
      </c>
      <c r="N72" s="3">
        <f>'6F'!L101</f>
        <v>604.71464528556623</v>
      </c>
      <c r="O72" s="3">
        <f t="shared" si="8"/>
        <v>0.91119640016480519</v>
      </c>
      <c r="Q72" s="3">
        <f>AVERAGE('7F'!$J215:$J245) + Calibration!$C$11</f>
        <v>405.9230345944755</v>
      </c>
      <c r="R72" s="3">
        <f>'7F'!K245</f>
        <v>645.47807756900829</v>
      </c>
      <c r="S72" s="3">
        <f>'7F'!L245</f>
        <v>594.41099771533254</v>
      </c>
      <c r="T72" s="3">
        <f t="shared" si="9"/>
        <v>1.3566886812754926</v>
      </c>
    </row>
    <row r="73" spans="1:20" x14ac:dyDescent="0.25">
      <c r="A73" s="3">
        <f t="shared" si="10"/>
        <v>8.3333333333333233</v>
      </c>
      <c r="B73" s="3">
        <f>AVERAGE('4F'!$J72:$J102) + Calibration!$C$11</f>
        <v>400.56204271373633</v>
      </c>
      <c r="C73" s="2">
        <f>'4F'!K102</f>
        <v>478.20813594236785</v>
      </c>
      <c r="D73" s="2">
        <f>'4F'!L102</f>
        <v>617.00457446544613</v>
      </c>
      <c r="E73" s="3">
        <f t="shared" si="6"/>
        <v>0.43973850235223377</v>
      </c>
      <c r="G73" s="3">
        <f>AVERAGE('5F'!$J72:$J102) + Calibration!$C$11</f>
        <v>395.26452413916206</v>
      </c>
      <c r="H73" s="3">
        <f>'5F'!K102</f>
        <v>533.45656168250889</v>
      </c>
      <c r="I73" s="3">
        <f>'5F'!L102</f>
        <v>617.66666971466759</v>
      </c>
      <c r="J73" s="3">
        <f t="shared" si="7"/>
        <v>0.78263254594639464</v>
      </c>
      <c r="L73" s="3">
        <f>AVERAGE('6F'!$J72:$J102) + Calibration!$C$11</f>
        <v>404.17174127940012</v>
      </c>
      <c r="M73" s="3">
        <f>'6F'!K102</f>
        <v>579.19600036443228</v>
      </c>
      <c r="N73" s="3">
        <f>'6F'!L102</f>
        <v>601.56977250860609</v>
      </c>
      <c r="O73" s="3">
        <f t="shared" si="8"/>
        <v>0.99122701948101433</v>
      </c>
      <c r="Q73" s="3">
        <f>AVERAGE('7F'!$J216:$J246) + Calibration!$C$11</f>
        <v>405.76238275633006</v>
      </c>
      <c r="R73" s="3">
        <f>'7F'!K246</f>
        <v>650.89463159222282</v>
      </c>
      <c r="S73" s="3">
        <f>'7F'!L246</f>
        <v>594.86620449261704</v>
      </c>
      <c r="T73" s="3">
        <f t="shared" si="9"/>
        <v>1.3882744578523389</v>
      </c>
    </row>
    <row r="74" spans="1:20" x14ac:dyDescent="0.25">
      <c r="A74" s="3">
        <f t="shared" si="10"/>
        <v>8.4166666666666572</v>
      </c>
      <c r="B74" s="3">
        <f>AVERAGE('4F'!$J73:$J103) + Calibration!$C$11</f>
        <v>400.37957523011187</v>
      </c>
      <c r="C74" s="2">
        <f>'4F'!K103</f>
        <v>486.87456219602331</v>
      </c>
      <c r="D74" s="2">
        <f>'4F'!L103</f>
        <v>617.8735540485867</v>
      </c>
      <c r="E74" s="3">
        <f t="shared" si="6"/>
        <v>0.48985305567622095</v>
      </c>
      <c r="G74" s="3">
        <f>AVERAGE('5F'!$J73:$J103) + Calibration!$C$11</f>
        <v>395.80994581970799</v>
      </c>
      <c r="H74" s="3">
        <f>'5F'!K103</f>
        <v>554.0393345670509</v>
      </c>
      <c r="I74" s="3">
        <f>'5F'!L103</f>
        <v>613.40449491120148</v>
      </c>
      <c r="J74" s="3">
        <f t="shared" si="7"/>
        <v>0.89611146604616199</v>
      </c>
      <c r="L74" s="3">
        <f>AVERAGE('6F'!$J73:$J103) + Calibration!$C$11</f>
        <v>404.51485960949572</v>
      </c>
      <c r="M74" s="3">
        <f>'6F'!K103</f>
        <v>590.02905625183848</v>
      </c>
      <c r="N74" s="3">
        <f>'6F'!L103</f>
        <v>600.70079292546563</v>
      </c>
      <c r="O74" s="3">
        <f t="shared" si="8"/>
        <v>1.0506354100311683</v>
      </c>
      <c r="Q74" s="3">
        <f>AVERAGE('7F'!$J217:$J247) + Calibration!$C$11</f>
        <v>405.44108027004847</v>
      </c>
      <c r="R74" s="3">
        <f>'7F'!K247</f>
        <v>676.69326261713752</v>
      </c>
      <c r="S74" s="3">
        <f>'7F'!L247</f>
        <v>598.67317251879854</v>
      </c>
      <c r="T74" s="3">
        <f t="shared" si="9"/>
        <v>1.5362012879883078</v>
      </c>
    </row>
    <row r="75" spans="1:20" x14ac:dyDescent="0.25">
      <c r="A75" s="3">
        <f t="shared" si="10"/>
        <v>8.4999999999999911</v>
      </c>
      <c r="B75" s="3">
        <f>AVERAGE('4F'!$J74:$J104) + Calibration!$C$11</f>
        <v>400.30420738523873</v>
      </c>
      <c r="C75" s="2">
        <f>'4F'!K104</f>
        <v>472.35026041543887</v>
      </c>
      <c r="D75" s="2">
        <f>'4F'!L104</f>
        <v>615.88732209515297</v>
      </c>
      <c r="E75" s="3">
        <f t="shared" si="6"/>
        <v>0.40802340649133256</v>
      </c>
      <c r="G75" s="3">
        <f>AVERAGE('5F'!$J74:$J104) + Calibration!$C$11</f>
        <v>396.17289862828545</v>
      </c>
      <c r="H75" s="3">
        <f>'5F'!K104</f>
        <v>571.3721870743617</v>
      </c>
      <c r="I75" s="3">
        <f>'5F'!L104</f>
        <v>611.87342007883979</v>
      </c>
      <c r="J75" s="3">
        <f t="shared" si="7"/>
        <v>0.99221827539477381</v>
      </c>
      <c r="L75" s="3">
        <f>AVERAGE('6F'!$J74:$J104) + Calibration!$C$11</f>
        <v>404.87979477507952</v>
      </c>
      <c r="M75" s="3">
        <f>'6F'!K104</f>
        <v>577.67138410500502</v>
      </c>
      <c r="N75" s="3">
        <f>'6F'!L104</f>
        <v>602.02493376769564</v>
      </c>
      <c r="O75" s="3">
        <f t="shared" si="8"/>
        <v>0.97858258608412962</v>
      </c>
      <c r="Q75" s="3">
        <f>AVERAGE('7F'!$J218:$J248) + Calibration!$C$11</f>
        <v>405.23679575260087</v>
      </c>
      <c r="R75" s="3">
        <f>'7F'!K248</f>
        <v>675.60996786142471</v>
      </c>
      <c r="S75" s="3">
        <f>'7F'!L248</f>
        <v>602.48014054498003</v>
      </c>
      <c r="T75" s="3">
        <f t="shared" si="9"/>
        <v>1.531223128371328</v>
      </c>
    </row>
    <row r="76" spans="1:20" x14ac:dyDescent="0.25">
      <c r="A76" s="3">
        <f t="shared" si="10"/>
        <v>8.583333333333325</v>
      </c>
      <c r="B76" s="3">
        <f>AVERAGE('4F'!$J75:$J105) + Calibration!$C$11</f>
        <v>400.14355673710253</v>
      </c>
      <c r="C76" s="2">
        <f>'4F'!K105</f>
        <v>471.70829518790549</v>
      </c>
      <c r="D76" s="2">
        <f>'4F'!L105</f>
        <v>618.57703775104142</v>
      </c>
      <c r="E76" s="3">
        <f t="shared" si="6"/>
        <v>0.40529754426821735</v>
      </c>
      <c r="G76" s="3">
        <f>AVERAGE('5F'!$J75:$J105) + Calibration!$C$11</f>
        <v>396.47238427907882</v>
      </c>
      <c r="H76" s="3">
        <f>'5F'!K105</f>
        <v>567.92166710786921</v>
      </c>
      <c r="I76" s="3">
        <f>'5F'!L105</f>
        <v>609.39064255110088</v>
      </c>
      <c r="J76" s="3">
        <f t="shared" si="7"/>
        <v>0.97098060862508651</v>
      </c>
      <c r="L76" s="3">
        <f>AVERAGE('6F'!$J75:$J105) + Calibration!$C$11</f>
        <v>405.19118012128763</v>
      </c>
      <c r="M76" s="3">
        <f>'6F'!K105</f>
        <v>567.23957153067897</v>
      </c>
      <c r="N76" s="3">
        <f>'6F'!L105</f>
        <v>604.92157927569815</v>
      </c>
      <c r="O76" s="3">
        <f t="shared" si="8"/>
        <v>0.9177398885624557</v>
      </c>
      <c r="Q76" s="3">
        <f>AVERAGE('7F'!$J219:$J249) + Calibration!$C$11</f>
        <v>405.22489605718607</v>
      </c>
      <c r="R76" s="3">
        <f>'7F'!K249</f>
        <v>701.60924662239108</v>
      </c>
      <c r="S76" s="3">
        <f>'7F'!L249</f>
        <v>602.93529766605184</v>
      </c>
      <c r="T76" s="3">
        <f t="shared" si="9"/>
        <v>1.6785340384662613</v>
      </c>
    </row>
    <row r="77" spans="1:20" x14ac:dyDescent="0.25">
      <c r="A77" s="3">
        <f t="shared" si="10"/>
        <v>8.666666666666659</v>
      </c>
      <c r="B77" s="3">
        <f>AVERAGE('4F'!$J76:$J106) + Calibration!$C$11</f>
        <v>400.16537357259085</v>
      </c>
      <c r="C77" s="2">
        <f>'4F'!K106</f>
        <v>484.06596332250649</v>
      </c>
      <c r="D77" s="2">
        <f>'4F'!L106</f>
        <v>617.00457446544613</v>
      </c>
      <c r="E77" s="3">
        <f t="shared" si="6"/>
        <v>0.47516002607446739</v>
      </c>
      <c r="G77" s="3">
        <f>AVERAGE('5F'!$J76:$J106) + Calibration!$C$11</f>
        <v>396.84723658473615</v>
      </c>
      <c r="H77" s="3">
        <f>'5F'!K106</f>
        <v>570.48949190791018</v>
      </c>
      <c r="I77" s="3">
        <f>'5F'!L106</f>
        <v>605.58362486870681</v>
      </c>
      <c r="J77" s="3">
        <f t="shared" si="7"/>
        <v>0.98340022177343112</v>
      </c>
      <c r="L77" s="3">
        <f>AVERAGE('6F'!$J76:$J106) + Calibration!$C$11</f>
        <v>405.26654677615153</v>
      </c>
      <c r="M77" s="3">
        <f>'6F'!K106</f>
        <v>563.58845598715777</v>
      </c>
      <c r="N77" s="3">
        <f>'6F'!L106</f>
        <v>608.93543163579875</v>
      </c>
      <c r="O77" s="3">
        <f t="shared" si="8"/>
        <v>0.89663544360171588</v>
      </c>
      <c r="Q77" s="3">
        <f>AVERAGE('7F'!$J220:$J250) + Calibration!$C$11</f>
        <v>405.11779522842551</v>
      </c>
      <c r="R77" s="3">
        <f>'7F'!K250</f>
        <v>702.4518114391858</v>
      </c>
      <c r="S77" s="3">
        <f>'7F'!L250</f>
        <v>599.58354055517248</v>
      </c>
      <c r="T77" s="3">
        <f t="shared" si="9"/>
        <v>1.6839123457493101</v>
      </c>
    </row>
    <row r="78" spans="1:20" x14ac:dyDescent="0.25">
      <c r="A78" s="3">
        <f t="shared" si="10"/>
        <v>8.7499999999999929</v>
      </c>
      <c r="B78" s="3">
        <f>AVERAGE('4F'!$J77:$J107) + Calibration!$C$11</f>
        <v>400.31610827066271</v>
      </c>
      <c r="C78" s="2">
        <f>'4F'!K107</f>
        <v>496.18290954265439</v>
      </c>
      <c r="D78" s="2">
        <f>'4F'!L107</f>
        <v>616.75630167829354</v>
      </c>
      <c r="E78" s="3">
        <f t="shared" si="6"/>
        <v>0.54292910130731409</v>
      </c>
      <c r="G78" s="3">
        <f>AVERAGE('5F'!$J77:$J107) + Calibration!$C$11</f>
        <v>397.1685390710179</v>
      </c>
      <c r="H78" s="3">
        <f>'5F'!K107</f>
        <v>588.06307034190661</v>
      </c>
      <c r="I78" s="3">
        <f>'5F'!L107</f>
        <v>605.83194731207197</v>
      </c>
      <c r="J78" s="3">
        <f t="shared" si="7"/>
        <v>1.0811062321077418</v>
      </c>
      <c r="L78" s="3">
        <f>AVERAGE('6F'!$J77:$J107) + Calibration!$C$11</f>
        <v>405.48074863200742</v>
      </c>
      <c r="M78" s="3">
        <f>'6F'!K107</f>
        <v>570.73021783459581</v>
      </c>
      <c r="N78" s="3">
        <f>'6F'!L107</f>
        <v>611.16999017061528</v>
      </c>
      <c r="O78" s="3">
        <f t="shared" si="8"/>
        <v>0.93586877433329063</v>
      </c>
      <c r="Q78" s="3">
        <f>AVERAGE('7F'!$J221:$J251) + Calibration!$C$11</f>
        <v>405.21299636177127</v>
      </c>
      <c r="R78" s="3">
        <f>'7F'!K251</f>
        <v>765.08277310024062</v>
      </c>
      <c r="S78" s="3">
        <f>'7F'!L251</f>
        <v>598.01107726957719</v>
      </c>
      <c r="T78" s="3">
        <f t="shared" si="9"/>
        <v>2.0380754534402516</v>
      </c>
    </row>
    <row r="79" spans="1:20" x14ac:dyDescent="0.25">
      <c r="A79" s="3">
        <f t="shared" si="10"/>
        <v>8.8333333333333268</v>
      </c>
      <c r="B79" s="3">
        <f>AVERAGE('4F'!$J78:$J108) + Calibration!$C$11</f>
        <v>400.53030992818378</v>
      </c>
      <c r="C79" s="2">
        <f>'4F'!K108</f>
        <v>479.09083110881932</v>
      </c>
      <c r="D79" s="2">
        <f>'4F'!L108</f>
        <v>616.34247921622477</v>
      </c>
      <c r="E79" s="3">
        <f t="shared" si="6"/>
        <v>0.44491724556265189</v>
      </c>
      <c r="G79" s="3">
        <f>AVERAGE('5F'!$J78:$J108) + Calibration!$C$11</f>
        <v>397.59694258439487</v>
      </c>
      <c r="H79" s="3">
        <f>'5F'!K108</f>
        <v>572.45547781784205</v>
      </c>
      <c r="I79" s="3">
        <f>'5F'!L108</f>
        <v>603.34912012812049</v>
      </c>
      <c r="J79" s="3">
        <f t="shared" si="7"/>
        <v>0.9902884641040498</v>
      </c>
      <c r="L79" s="3">
        <f>AVERAGE('6F'!$J78:$J108) + Calibration!$C$11</f>
        <v>405.60768274924067</v>
      </c>
      <c r="M79" s="3">
        <f>'6F'!K108</f>
        <v>565.07294189692823</v>
      </c>
      <c r="N79" s="3">
        <f>'6F'!L108</f>
        <v>610.05268814410965</v>
      </c>
      <c r="O79" s="3">
        <f t="shared" si="8"/>
        <v>0.90311065655725153</v>
      </c>
      <c r="Q79" s="3">
        <f>AVERAGE('7F'!$J222:$J252) + Calibration!$C$11</f>
        <v>405.42719801929235</v>
      </c>
      <c r="R79" s="3">
        <f>'7F'!K252</f>
        <v>943.42649654097283</v>
      </c>
      <c r="S79" s="3">
        <f>'7F'!L252</f>
        <v>598.01107726957719</v>
      </c>
      <c r="T79" s="3">
        <f t="shared" si="9"/>
        <v>3.0468887224224059</v>
      </c>
    </row>
    <row r="80" spans="1:20" x14ac:dyDescent="0.25">
      <c r="A80" s="3">
        <f t="shared" si="10"/>
        <v>8.9166666666666607</v>
      </c>
      <c r="B80" s="3">
        <f>AVERAGE('4F'!$J79:$J109) + Calibration!$C$11</f>
        <v>400.87342944828856</v>
      </c>
      <c r="C80" s="2">
        <f>'4F'!K109</f>
        <v>478.00754036533897</v>
      </c>
      <c r="D80" s="2">
        <f>'4F'!L109</f>
        <v>615.88732209515297</v>
      </c>
      <c r="E80" s="3">
        <f t="shared" si="6"/>
        <v>0.43683895743549744</v>
      </c>
      <c r="G80" s="3">
        <f>AVERAGE('5F'!$J79:$J109) + Calibration!$C$11</f>
        <v>397.99361311388452</v>
      </c>
      <c r="H80" s="3">
        <f>'5F'!K109</f>
        <v>565.07294189692823</v>
      </c>
      <c r="I80" s="3">
        <f>'5F'!L109</f>
        <v>603.59739291527319</v>
      </c>
      <c r="J80" s="3">
        <f t="shared" si="7"/>
        <v>0.94623194494452745</v>
      </c>
      <c r="L80" s="3">
        <f>AVERAGE('6F'!$J79:$J109) + Calibration!$C$11</f>
        <v>405.4252152656162</v>
      </c>
      <c r="M80" s="3">
        <f>'6F'!K109</f>
        <v>573.98013821182701</v>
      </c>
      <c r="N80" s="3">
        <f>'6F'!L109</f>
        <v>610.96305204246585</v>
      </c>
      <c r="O80" s="3">
        <f t="shared" si="8"/>
        <v>0.95458877965970323</v>
      </c>
      <c r="Q80" s="3">
        <f>AVERAGE('7F'!$J223:$J253) + Calibration!$C$11</f>
        <v>405.51248201256465</v>
      </c>
      <c r="R80" s="3">
        <f>'7F'!K253</f>
        <v>861.49669646267535</v>
      </c>
      <c r="S80" s="3">
        <f>'7F'!L253</f>
        <v>604.71464528556623</v>
      </c>
      <c r="T80" s="3">
        <f t="shared" si="9"/>
        <v>2.5824070113628492</v>
      </c>
    </row>
    <row r="81" spans="1:20" x14ac:dyDescent="0.25">
      <c r="A81" s="3">
        <f t="shared" si="10"/>
        <v>8.9999999999999947</v>
      </c>
      <c r="B81" s="3">
        <f>AVERAGE('4F'!$J80:$J110) + Calibration!$C$11</f>
        <v>401.10944813963272</v>
      </c>
      <c r="C81" s="2">
        <f>'4F'!K110</f>
        <v>491.6490988326816</v>
      </c>
      <c r="D81" s="2">
        <f>'4F'!L110</f>
        <v>611.62514729168709</v>
      </c>
      <c r="E81" s="3">
        <f t="shared" si="6"/>
        <v>0.51275948014567485</v>
      </c>
      <c r="G81" s="3">
        <f>AVERAGE('5F'!$J80:$J110) + Calibration!$C$11</f>
        <v>398.19789763133213</v>
      </c>
      <c r="H81" s="3">
        <f>'5F'!K110</f>
        <v>587.42110110214071</v>
      </c>
      <c r="I81" s="3">
        <f>'5F'!L110</f>
        <v>607.81817926550559</v>
      </c>
      <c r="J81" s="3">
        <f t="shared" si="7"/>
        <v>1.0716408855180195</v>
      </c>
      <c r="L81" s="3">
        <f>AVERAGE('6F'!$J80:$J110) + Calibration!$C$11</f>
        <v>405.25266492206515</v>
      </c>
      <c r="M81" s="3">
        <f>'6F'!K110</f>
        <v>573.33817298429346</v>
      </c>
      <c r="N81" s="3">
        <f>'6F'!L110</f>
        <v>611.62514729168709</v>
      </c>
      <c r="O81" s="3">
        <f t="shared" si="8"/>
        <v>0.95193030980653881</v>
      </c>
      <c r="Q81" s="3">
        <f>AVERAGE('7F'!$J224:$J254) + Calibration!$C$11</f>
        <v>405.63148253673995</v>
      </c>
      <c r="R81" s="3">
        <f>'7F'!K254</f>
        <v>652.4192438394175</v>
      </c>
      <c r="S81" s="3">
        <f>'7F'!L254</f>
        <v>605.83194731207197</v>
      </c>
      <c r="T81" s="3">
        <f t="shared" si="9"/>
        <v>1.3976502363686616</v>
      </c>
    </row>
    <row r="82" spans="1:20" x14ac:dyDescent="0.25">
      <c r="A82" s="3">
        <f t="shared" si="10"/>
        <v>9.0833333333333286</v>
      </c>
      <c r="B82" s="3">
        <f>AVERAGE('4F'!$J81:$J111) + Calibration!$C$11</f>
        <v>401.40893379042609</v>
      </c>
      <c r="C82" s="2">
        <f>'4F'!K111</f>
        <v>495.98230995339304</v>
      </c>
      <c r="D82" s="2">
        <f>'4F'!L111</f>
        <v>610.50789492139404</v>
      </c>
      <c r="E82" s="3">
        <f t="shared" si="6"/>
        <v>0.53560395722475806</v>
      </c>
      <c r="G82" s="3">
        <f>AVERAGE('5F'!$J81:$J111) + Calibration!$C$11</f>
        <v>398.44383346274986</v>
      </c>
      <c r="H82" s="3">
        <f>'5F'!K111</f>
        <v>588.50439184562106</v>
      </c>
      <c r="I82" s="3">
        <f>'5F'!L111</f>
        <v>612.08035406897147</v>
      </c>
      <c r="J82" s="3">
        <f t="shared" si="7"/>
        <v>1.0763831356384919</v>
      </c>
      <c r="L82" s="3">
        <f>AVERAGE('6F'!$J81:$J111) + Calibration!$C$11</f>
        <v>405.07019624843144</v>
      </c>
      <c r="M82" s="3">
        <f>'6F'!K111</f>
        <v>567.23957153067897</v>
      </c>
      <c r="N82" s="3">
        <f>'6F'!L111</f>
        <v>612.99072210534553</v>
      </c>
      <c r="O82" s="3">
        <f t="shared" si="8"/>
        <v>0.9184250649164275</v>
      </c>
      <c r="Q82" s="3">
        <f>AVERAGE('7F'!$J225:$J255) + Calibration!$C$11</f>
        <v>405.59974955285259</v>
      </c>
      <c r="R82" s="3">
        <f>'7F'!K255</f>
        <v>685.5602844478218</v>
      </c>
      <c r="S82" s="3">
        <f>'7F'!L255</f>
        <v>606.49399290508063</v>
      </c>
      <c r="T82" s="3">
        <f t="shared" si="9"/>
        <v>1.5855199046517927</v>
      </c>
    </row>
    <row r="83" spans="1:20" x14ac:dyDescent="0.25">
      <c r="A83" s="3">
        <f t="shared" si="10"/>
        <v>9.1666666666666625</v>
      </c>
      <c r="B83" s="3">
        <f>AVERAGE('4F'!$J82:$J112) + Calibration!$C$11</f>
        <v>401.80560312990656</v>
      </c>
      <c r="C83" s="2">
        <f>'4F'!K112</f>
        <v>480.81609109206556</v>
      </c>
      <c r="D83" s="2">
        <f>'4F'!L112</f>
        <v>611.41826295776798</v>
      </c>
      <c r="E83" s="3">
        <f t="shared" si="6"/>
        <v>0.44746557362898171</v>
      </c>
      <c r="G83" s="3">
        <f>AVERAGE('5F'!$J82:$J112) + Calibration!$C$11</f>
        <v>398.60448530089531</v>
      </c>
      <c r="H83" s="3">
        <f>'5F'!K112</f>
        <v>576.78868893855338</v>
      </c>
      <c r="I83" s="3">
        <f>'5F'!L112</f>
        <v>612.08035406897147</v>
      </c>
      <c r="J83" s="3">
        <f t="shared" si="7"/>
        <v>1.0091229525190906</v>
      </c>
      <c r="L83" s="3">
        <f>AVERAGE('6F'!$J82:$J112) + Calibration!$C$11</f>
        <v>404.74889356381505</v>
      </c>
      <c r="M83" s="3">
        <f>'6F'!K112</f>
        <v>560.09780567100847</v>
      </c>
      <c r="N83" s="3">
        <f>'6F'!L112</f>
        <v>612.74239966198024</v>
      </c>
      <c r="O83" s="3">
        <f t="shared" si="8"/>
        <v>0.87979826301004516</v>
      </c>
      <c r="Q83" s="3">
        <f>AVERAGE('7F'!$J226:$J256) + Calibration!$C$11</f>
        <v>405.49264852575715</v>
      </c>
      <c r="R83" s="3">
        <f>'7F'!K256</f>
        <v>799.30710445212515</v>
      </c>
      <c r="S83" s="3">
        <f>'7F'!L256</f>
        <v>608.72854730187964</v>
      </c>
      <c r="T83" s="3">
        <f t="shared" si="9"/>
        <v>2.230316708192905</v>
      </c>
    </row>
    <row r="84" spans="1:20" x14ac:dyDescent="0.25">
      <c r="A84" s="3">
        <f t="shared" si="10"/>
        <v>9.2499999999999964</v>
      </c>
      <c r="B84" s="3">
        <f>AVERAGE('4F'!$J83:$J113) + Calibration!$C$11</f>
        <v>402.03963807590031</v>
      </c>
      <c r="C84" s="2">
        <f>'4F'!K113</f>
        <v>480.17412185229961</v>
      </c>
      <c r="D84" s="2">
        <f>'4F'!L113</f>
        <v>613.40449491120148</v>
      </c>
      <c r="E84" s="3">
        <f t="shared" si="6"/>
        <v>0.44250443839754139</v>
      </c>
      <c r="G84" s="3">
        <f>AVERAGE('5F'!$J83:$J113) + Calibration!$C$11</f>
        <v>398.75521999896722</v>
      </c>
      <c r="H84" s="3">
        <f>'5F'!K113</f>
        <v>577.67138410500502</v>
      </c>
      <c r="I84" s="3">
        <f>'5F'!L113</f>
        <v>613.19761057728238</v>
      </c>
      <c r="J84" s="3">
        <f t="shared" si="7"/>
        <v>1.0132683149805164</v>
      </c>
      <c r="L84" s="3">
        <f>AVERAGE('6F'!$J83:$J113) + Calibration!$C$11</f>
        <v>404.47915715155864</v>
      </c>
      <c r="M84" s="3">
        <f>'6F'!K113</f>
        <v>546.45619905687568</v>
      </c>
      <c r="N84" s="3">
        <f>'6F'!L113</f>
        <v>611.41826295776798</v>
      </c>
      <c r="O84" s="3">
        <f t="shared" si="8"/>
        <v>0.80406842353303043</v>
      </c>
      <c r="Q84" s="3">
        <f>AVERAGE('7F'!$J227:$J257) + Calibration!$C$11</f>
        <v>405.42719901096677</v>
      </c>
      <c r="R84" s="3">
        <f>'7F'!K257</f>
        <v>901.37830776446015</v>
      </c>
      <c r="S84" s="3">
        <f>'7F'!L257</f>
        <v>607.15608815430198</v>
      </c>
      <c r="T84" s="3">
        <f t="shared" si="9"/>
        <v>2.8087542944500923</v>
      </c>
    </row>
    <row r="85" spans="1:20" x14ac:dyDescent="0.25">
      <c r="A85" s="3">
        <f t="shared" si="10"/>
        <v>9.3333333333333304</v>
      </c>
      <c r="B85" s="3">
        <f>AVERAGE('4F'!$J84:$J114) + Calibration!$C$11</f>
        <v>402.14673910299575</v>
      </c>
      <c r="C85" s="2">
        <f>'4F'!K114</f>
        <v>485.99186702957172</v>
      </c>
      <c r="D85" s="2">
        <f>'4F'!L114</f>
        <v>613.65276769835418</v>
      </c>
      <c r="E85" s="3">
        <f t="shared" si="6"/>
        <v>0.47484592528563185</v>
      </c>
      <c r="G85" s="3">
        <f>AVERAGE('5F'!$J84:$J114) + Calibration!$C$11</f>
        <v>398.81868695841644</v>
      </c>
      <c r="H85" s="3">
        <f>'5F'!K114</f>
        <v>588.94576149612567</v>
      </c>
      <c r="I85" s="3">
        <f>'5F'!L114</f>
        <v>612.74239966198024</v>
      </c>
      <c r="J85" s="3">
        <f t="shared" si="7"/>
        <v>1.076759841189209</v>
      </c>
      <c r="L85" s="3">
        <f>AVERAGE('6F'!$J84:$J114) + Calibration!$C$11</f>
        <v>404.16777041700641</v>
      </c>
      <c r="M85" s="3">
        <f>'6F'!K114</f>
        <v>560.09780567100847</v>
      </c>
      <c r="N85" s="3">
        <f>'6F'!L114</f>
        <v>608.72854730187964</v>
      </c>
      <c r="O85" s="3">
        <f t="shared" si="8"/>
        <v>0.8830893780118958</v>
      </c>
      <c r="Q85" s="3">
        <f>AVERAGE('7F'!$J228:$J258) + Calibration!$C$11</f>
        <v>405.20109765803085</v>
      </c>
      <c r="R85" s="3">
        <f>'7F'!K258</f>
        <v>788.03272706100449</v>
      </c>
      <c r="S85" s="3">
        <f>'7F'!L258</f>
        <v>607.15608815430198</v>
      </c>
      <c r="T85" s="3">
        <f t="shared" si="9"/>
        <v>2.1681169053931555</v>
      </c>
    </row>
    <row r="86" spans="1:20" x14ac:dyDescent="0.25">
      <c r="A86" s="3">
        <f t="shared" si="10"/>
        <v>9.4166666666666643</v>
      </c>
      <c r="B86" s="3">
        <f>AVERAGE('4F'!$J85:$J115) + Calibration!$C$11</f>
        <v>402.14673910299575</v>
      </c>
      <c r="C86" s="2">
        <f>'4F'!K115</f>
        <v>480.17412185229961</v>
      </c>
      <c r="D86" s="2">
        <f>'4F'!L115</f>
        <v>617.21146293738298</v>
      </c>
      <c r="E86" s="3">
        <f t="shared" si="6"/>
        <v>0.44189788572635091</v>
      </c>
      <c r="G86" s="3">
        <f>AVERAGE('5F'!$J85:$J115) + Calibration!$C$11</f>
        <v>399.15188933844769</v>
      </c>
      <c r="H86" s="3">
        <f>'5F'!K115</f>
        <v>580.03861332801716</v>
      </c>
      <c r="I86" s="3">
        <f>'5F'!L115</f>
        <v>614.77006972485992</v>
      </c>
      <c r="J86" s="3">
        <f t="shared" si="7"/>
        <v>1.0244283233717704</v>
      </c>
      <c r="L86" s="3">
        <f>AVERAGE('6F'!$J85:$J115) + Calibration!$C$11</f>
        <v>403.65209936334145</v>
      </c>
      <c r="M86" s="3">
        <f>'6F'!K115</f>
        <v>547.09816829664169</v>
      </c>
      <c r="N86" s="3">
        <f>'6F'!L115</f>
        <v>605.83194731207197</v>
      </c>
      <c r="O86" s="3">
        <f t="shared" si="8"/>
        <v>0.81238806613627323</v>
      </c>
      <c r="Q86" s="3">
        <f>AVERAGE('7F'!$J229:$J259) + Calibration!$C$11</f>
        <v>404.84806218786179</v>
      </c>
      <c r="R86" s="3">
        <f>'7F'!K259</f>
        <v>946.23504726769954</v>
      </c>
      <c r="S86" s="3">
        <f>'7F'!L259</f>
        <v>605.58362486870681</v>
      </c>
      <c r="T86" s="3">
        <f t="shared" si="9"/>
        <v>3.0660744425479045</v>
      </c>
    </row>
    <row r="87" spans="1:20" x14ac:dyDescent="0.25">
      <c r="A87" s="3">
        <f t="shared" si="10"/>
        <v>9.4999999999999982</v>
      </c>
      <c r="B87" s="3">
        <f>AVERAGE('4F'!$J86:$J116) + Calibration!$C$11</f>
        <v>402.07137105978779</v>
      </c>
      <c r="C87" s="2">
        <f>'4F'!K116</f>
        <v>478.00754036533897</v>
      </c>
      <c r="D87" s="2">
        <f>'4F'!L116</f>
        <v>615.43211531786858</v>
      </c>
      <c r="E87" s="3">
        <f t="shared" si="6"/>
        <v>0.43005457166356986</v>
      </c>
      <c r="G87" s="3">
        <f>AVERAGE('5F'!$J86:$J116) + Calibration!$C$11</f>
        <v>399.39782397985613</v>
      </c>
      <c r="H87" s="3">
        <f>'5F'!K116</f>
        <v>586.77913186237481</v>
      </c>
      <c r="I87" s="3">
        <f>'5F'!L116</f>
        <v>609.84579967217269</v>
      </c>
      <c r="J87" s="3">
        <f t="shared" si="7"/>
        <v>1.0612095505492547</v>
      </c>
      <c r="L87" s="3">
        <f>AVERAGE('6F'!$J86:$J116) + Calibration!$C$11</f>
        <v>403.33079667872488</v>
      </c>
      <c r="M87" s="3">
        <f>'6F'!K116</f>
        <v>529.32394613882616</v>
      </c>
      <c r="N87" s="3">
        <f>'6F'!L116</f>
        <v>604.05259969255758</v>
      </c>
      <c r="O87" s="3">
        <f t="shared" si="8"/>
        <v>0.71354573741510785</v>
      </c>
      <c r="Q87" s="3">
        <f>AVERAGE('7F'!$J230:$J260) + Calibration!$C$11</f>
        <v>404.6021263564441</v>
      </c>
      <c r="R87" s="3">
        <f>'7F'!K260</f>
        <v>898.32898296425776</v>
      </c>
      <c r="S87" s="3">
        <f>'7F'!L260</f>
        <v>599.12833377788797</v>
      </c>
      <c r="T87" s="3">
        <f t="shared" si="9"/>
        <v>2.7961575330841995</v>
      </c>
    </row>
    <row r="88" spans="1:20" x14ac:dyDescent="0.25">
      <c r="A88" s="3">
        <f t="shared" si="10"/>
        <v>9.5833333333333321</v>
      </c>
      <c r="B88" s="3">
        <f>AVERAGE('4F'!$J87:$J117) + Calibration!$C$11</f>
        <v>402.07137105978774</v>
      </c>
      <c r="C88" s="2">
        <f>'4F'!K117</f>
        <v>486.67391847220421</v>
      </c>
      <c r="D88" s="2">
        <f>'4F'!L117</f>
        <v>615.22522684593173</v>
      </c>
      <c r="E88" s="3">
        <f t="shared" si="6"/>
        <v>0.4791354715655094</v>
      </c>
      <c r="G88" s="3">
        <f>AVERAGE('5F'!$J87:$J117) + Calibration!$C$11</f>
        <v>399.84804452705629</v>
      </c>
      <c r="H88" s="3">
        <f>'5F'!K117</f>
        <v>571.17153933831014</v>
      </c>
      <c r="I88" s="3">
        <f>'5F'!L117</f>
        <v>611.62514729168709</v>
      </c>
      <c r="J88" s="3">
        <f t="shared" si="7"/>
        <v>0.97026822462551421</v>
      </c>
      <c r="L88" s="3">
        <f>AVERAGE('6F'!$J87:$J117) + Calibration!$C$11</f>
        <v>402.92421019917106</v>
      </c>
      <c r="M88" s="3">
        <f>'6F'!K117</f>
        <v>548.82342827988782</v>
      </c>
      <c r="N88" s="3">
        <f>'6F'!L117</f>
        <v>601.56977250860609</v>
      </c>
      <c r="O88" s="3">
        <f t="shared" si="8"/>
        <v>0.82628115575966488</v>
      </c>
      <c r="Q88" s="3">
        <f>AVERAGE('7F'!$J231:$J261) + Calibration!$C$11</f>
        <v>404.26892417474767</v>
      </c>
      <c r="R88" s="3">
        <f>'7F'!K261</f>
        <v>894.87846299776538</v>
      </c>
      <c r="S88" s="3">
        <f>'7F'!L261</f>
        <v>598.46623852866674</v>
      </c>
      <c r="T88" s="3">
        <f t="shared" si="9"/>
        <v>2.7785030111753408</v>
      </c>
    </row>
    <row r="89" spans="1:20" x14ac:dyDescent="0.25">
      <c r="A89" s="3">
        <f t="shared" si="10"/>
        <v>9.6666666666666661</v>
      </c>
      <c r="B89" s="3">
        <f>AVERAGE('4F'!$J88:$J118) + Calibration!$C$11</f>
        <v>401.99600420658896</v>
      </c>
      <c r="C89" s="2">
        <f>'4F'!K118</f>
        <v>487.31588369973758</v>
      </c>
      <c r="D89" s="2">
        <f>'4F'!L118</f>
        <v>615.22522684593173</v>
      </c>
      <c r="E89" s="3">
        <f t="shared" si="6"/>
        <v>0.48319798806510389</v>
      </c>
      <c r="G89" s="3">
        <f>AVERAGE('5F'!$J88:$J118) + Calibration!$C$11</f>
        <v>400.49263205496084</v>
      </c>
      <c r="H89" s="3">
        <f>'5F'!K118</f>
        <v>569.20555744061085</v>
      </c>
      <c r="I89" s="3">
        <f>'5F'!L118</f>
        <v>610.96305204246585</v>
      </c>
      <c r="J89" s="3">
        <f t="shared" si="7"/>
        <v>0.95548360582800007</v>
      </c>
      <c r="L89" s="3">
        <f>AVERAGE('6F'!$J88:$J118) + Calibration!$C$11</f>
        <v>402.67827555776256</v>
      </c>
      <c r="M89" s="3">
        <f>'6F'!K118</f>
        <v>539.31443720943776</v>
      </c>
      <c r="N89" s="3">
        <f>'6F'!L118</f>
        <v>602.48014054498003</v>
      </c>
      <c r="O89" s="3">
        <f t="shared" si="8"/>
        <v>0.77382104615290159</v>
      </c>
      <c r="Q89" s="3">
        <f>AVERAGE('7F'!$J232:$J262) + Calibration!$C$11</f>
        <v>404.08645649278833</v>
      </c>
      <c r="R89" s="3">
        <f>'7F'!K262</f>
        <v>836.82143838410764</v>
      </c>
      <c r="S89" s="3">
        <f>'7F'!L262</f>
        <v>597.55587049229268</v>
      </c>
      <c r="T89" s="3">
        <f t="shared" si="9"/>
        <v>2.4507380209329246</v>
      </c>
    </row>
    <row r="90" spans="1:20" x14ac:dyDescent="0.25">
      <c r="A90" s="3">
        <f t="shared" si="10"/>
        <v>9.75</v>
      </c>
      <c r="B90" s="3">
        <f>AVERAGE('4F'!$J89:$J119) + Calibration!$C$11</f>
        <v>401.83535355845271</v>
      </c>
      <c r="C90" s="2">
        <f>'4F'!K119</f>
        <v>469.9830352046593</v>
      </c>
      <c r="D90" s="2">
        <f>'4F'!L119</f>
        <v>614.31486294757553</v>
      </c>
      <c r="E90" s="3">
        <f t="shared" si="6"/>
        <v>0.38594548959006081</v>
      </c>
      <c r="G90" s="3">
        <f>AVERAGE('5F'!$J89:$J119) + Calibration!$C$11</f>
        <v>401.14515317592316</v>
      </c>
      <c r="H90" s="3">
        <f>'5F'!K119</f>
        <v>552.95599567678028</v>
      </c>
      <c r="I90" s="3">
        <f>'5F'!L119</f>
        <v>614.10797447563857</v>
      </c>
      <c r="J90" s="3">
        <f t="shared" si="7"/>
        <v>0.85976086814296393</v>
      </c>
      <c r="L90" s="3">
        <f>AVERAGE('6F'!$J89:$J119) + Calibration!$C$11</f>
        <v>402.24987204438554</v>
      </c>
      <c r="M90" s="3">
        <f>'6F'!K119</f>
        <v>533.45656168250889</v>
      </c>
      <c r="N90" s="3">
        <f>'6F'!L119</f>
        <v>602.68702487889914</v>
      </c>
      <c r="O90" s="3">
        <f t="shared" si="8"/>
        <v>0.74307194091753004</v>
      </c>
      <c r="Q90" s="3">
        <f>AVERAGE('7F'!$J233:$J263) + Calibration!$C$11</f>
        <v>403.89407167075552</v>
      </c>
      <c r="R90" s="3">
        <f>'7F'!K263</f>
        <v>1046.5408602471314</v>
      </c>
      <c r="S90" s="3">
        <f>'7F'!L263</f>
        <v>595.77652287277829</v>
      </c>
      <c r="T90" s="3">
        <f t="shared" si="9"/>
        <v>3.6395461072063626</v>
      </c>
    </row>
    <row r="91" spans="1:20" x14ac:dyDescent="0.25">
      <c r="A91" s="3">
        <f t="shared" si="10"/>
        <v>9.8333333333333339</v>
      </c>
      <c r="B91" s="3">
        <f>AVERAGE('4F'!$J90:$J120) + Calibration!$C$11</f>
        <v>401.51405226218026</v>
      </c>
      <c r="C91" s="2">
        <f>'4F'!K120</f>
        <v>479.29142668584808</v>
      </c>
      <c r="D91" s="2">
        <f>'4F'!L120</f>
        <v>615.88732209515297</v>
      </c>
      <c r="E91" s="3">
        <f t="shared" si="6"/>
        <v>0.44048199624473766</v>
      </c>
      <c r="G91" s="3">
        <f>AVERAGE('5F'!$J90:$J120) + Calibration!$C$11</f>
        <v>401.61719036027671</v>
      </c>
      <c r="H91" s="3">
        <f>'5F'!K120</f>
        <v>530.40728502909667</v>
      </c>
      <c r="I91" s="3">
        <f>'5F'!L120</f>
        <v>613.19761057728238</v>
      </c>
      <c r="J91" s="3">
        <f t="shared" si="7"/>
        <v>0.72938587110504971</v>
      </c>
      <c r="L91" s="3">
        <f>AVERAGE('6F'!$J90:$J120) + Calibration!$C$11</f>
        <v>401.87501973872827</v>
      </c>
      <c r="M91" s="3">
        <f>'6F'!K120</f>
        <v>533.25596610548007</v>
      </c>
      <c r="N91" s="3">
        <f>'6F'!L120</f>
        <v>605.16985206285062</v>
      </c>
      <c r="O91" s="3">
        <f t="shared" si="8"/>
        <v>0.74405882112856969</v>
      </c>
      <c r="Q91" s="3">
        <f>AVERAGE('7F'!$J234:$J264) + Calibration!$C$11</f>
        <v>403.69177089865832</v>
      </c>
      <c r="R91" s="3">
        <f>'7F'!K264</f>
        <v>1176.1359545676273</v>
      </c>
      <c r="S91" s="3">
        <f>'7F'!L264</f>
        <v>595.32136575170648</v>
      </c>
      <c r="T91" s="3">
        <f t="shared" si="9"/>
        <v>4.3746366926292914</v>
      </c>
    </row>
    <row r="92" spans="1:20" x14ac:dyDescent="0.25">
      <c r="A92" s="3">
        <f t="shared" si="10"/>
        <v>9.9166666666666679</v>
      </c>
      <c r="B92" s="3">
        <f>AVERAGE('4F'!$J91:$J121) + Calibration!$C$11</f>
        <v>401.12730026110825</v>
      </c>
      <c r="C92" s="2">
        <f>'4F'!K121</f>
        <v>472.35026041543887</v>
      </c>
      <c r="D92" s="2">
        <f>'4F'!L121</f>
        <v>617.8735540485867</v>
      </c>
      <c r="E92" s="3">
        <f t="shared" si="6"/>
        <v>0.40336192754910305</v>
      </c>
      <c r="G92" s="3">
        <f>AVERAGE('5F'!$J91:$J121) + Calibration!$C$11</f>
        <v>402.32326249062402</v>
      </c>
      <c r="H92" s="3">
        <f>'5F'!K121</f>
        <v>533.89793534524597</v>
      </c>
      <c r="I92" s="3">
        <f>'5F'!L121</f>
        <v>613.85970168848598</v>
      </c>
      <c r="J92" s="3">
        <f t="shared" si="7"/>
        <v>0.74515596577680254</v>
      </c>
      <c r="L92" s="3">
        <f>AVERAGE('6F'!$J91:$J121) + Calibration!$C$11</f>
        <v>401.59735092342316</v>
      </c>
      <c r="M92" s="3">
        <f>'6F'!K121</f>
        <v>574.82270302862173</v>
      </c>
      <c r="N92" s="3">
        <f>'6F'!L121</f>
        <v>604.92157927569815</v>
      </c>
      <c r="O92" s="3">
        <f t="shared" si="8"/>
        <v>0.98103914487856991</v>
      </c>
      <c r="Q92" s="3">
        <f>AVERAGE('7F'!$J235:$J265) + Calibration!$C$11</f>
        <v>403.24155054979303</v>
      </c>
      <c r="R92" s="3">
        <f>'7F'!K265</f>
        <v>962.48456088473972</v>
      </c>
      <c r="S92" s="3">
        <f>'7F'!L265</f>
        <v>595.77652287277829</v>
      </c>
      <c r="T92" s="3">
        <f t="shared" si="9"/>
        <v>3.1671997081877974</v>
      </c>
    </row>
    <row r="93" spans="1:20" x14ac:dyDescent="0.25">
      <c r="B93" s="3">
        <f>AVERAGE(B2:B92)</f>
        <v>400.69763832401168</v>
      </c>
      <c r="D93" s="3">
        <f>AVERAGE(D2:D92)</f>
        <v>615.44040758353344</v>
      </c>
      <c r="G93" s="3">
        <f>AVERAGE(G2:G92)</f>
        <v>397.69383653889543</v>
      </c>
      <c r="I93" s="3">
        <f>AVERAGE(I2:I92)</f>
        <v>610.02420069676521</v>
      </c>
      <c r="L93" s="3">
        <f>AVERAGE(L2:L92)</f>
        <v>399.589478568164</v>
      </c>
      <c r="N93" s="3">
        <f>AVERAGE(N2:N92)</f>
        <v>603.19003376101523</v>
      </c>
      <c r="Q93" s="3">
        <f>AVERAGE(Q2:Q92)</f>
        <v>403.07862846717296</v>
      </c>
      <c r="S93" s="3">
        <f>AVERAGE(S2:S92)</f>
        <v>590.79989084962244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F10" sqref="F10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0.75346583941666689</v>
      </c>
      <c r="C2">
        <f>[2]Sheet1!$C$4</f>
        <v>1.2702374965833332</v>
      </c>
      <c r="D2">
        <f>[3]Sheet1!$C$4</f>
        <v>1.3111616728333331</v>
      </c>
    </row>
    <row r="3" spans="1:5" x14ac:dyDescent="0.25">
      <c r="A3">
        <v>1000</v>
      </c>
      <c r="B3">
        <f>[1]Sheet1!$G$4</f>
        <v>1.582239994749999</v>
      </c>
      <c r="C3">
        <f>[2]Sheet1!$G$4</f>
        <v>2.5211216605833333</v>
      </c>
      <c r="D3">
        <f>[3]Sheet1!$G$4</f>
        <v>2.5433099965833326</v>
      </c>
    </row>
    <row r="4" spans="1:5" x14ac:dyDescent="0.25">
      <c r="A4">
        <v>2000</v>
      </c>
      <c r="B4">
        <f>[1]Sheet1!$K$4</f>
        <v>3.1961425022500007</v>
      </c>
      <c r="C4">
        <f>[2]Sheet1!$K$4</f>
        <v>5.0097375587500022</v>
      </c>
      <c r="D4">
        <f>[3]Sheet1!$K$4</f>
        <v>4.9406949881666664</v>
      </c>
    </row>
    <row r="7" spans="1:5" x14ac:dyDescent="0.25">
      <c r="A7" t="s">
        <v>4</v>
      </c>
      <c r="C7" s="1">
        <v>41757</v>
      </c>
    </row>
    <row r="8" spans="1:5" x14ac:dyDescent="0.25">
      <c r="A8" t="s">
        <v>5</v>
      </c>
      <c r="C8" s="1">
        <v>41792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-50.918354894728282</v>
      </c>
      <c r="D11" s="2">
        <f>AVERAGE(E11:E14)</f>
        <v>450.91835489472828</v>
      </c>
      <c r="E11" s="2">
        <f>AVERAGE('7F'!N2)</f>
        <v>451.99737854823786</v>
      </c>
    </row>
    <row r="12" spans="1:5" x14ac:dyDescent="0.25">
      <c r="E12" s="2">
        <f>'6F'!N2</f>
        <v>449.69252792574537</v>
      </c>
    </row>
    <row r="13" spans="1:5" x14ac:dyDescent="0.25">
      <c r="E13" s="2">
        <f>'5F'!N2</f>
        <v>450.40369003620179</v>
      </c>
    </row>
    <row r="14" spans="1:5" x14ac:dyDescent="0.25">
      <c r="E14" s="2">
        <f>'4F'!N2</f>
        <v>451.57982306872816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7F</vt:lpstr>
      <vt:lpstr>6F</vt:lpstr>
      <vt:lpstr>5F</vt:lpstr>
      <vt:lpstr>4F</vt:lpstr>
      <vt:lpstr>4F - 5F - 6F - 7F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2015-04-24T03:43:26Z</dcterms:modified>
</cp:coreProperties>
</file>